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4000" windowHeight="9650"/>
  </bookViews>
  <sheets>
    <sheet name="7 кл" sheetId="2" r:id="rId1"/>
    <sheet name="8 кл." sheetId="3" r:id="rId2"/>
    <sheet name="9кл" sheetId="9" r:id="rId3"/>
    <sheet name="10 кл." sheetId="10" r:id="rId4"/>
    <sheet name="11 кл" sheetId="11" r:id="rId5"/>
  </sheets>
  <externalReferences>
    <externalReference r:id="rId6"/>
    <externalReference r:id="rId7"/>
    <externalReference r:id="rId8"/>
    <externalReference r:id="rId9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M24" i="11" l="1"/>
  <c r="M23" i="11"/>
  <c r="M22" i="11"/>
  <c r="M21" i="11"/>
  <c r="M20" i="11"/>
  <c r="M19" i="11"/>
  <c r="M21" i="10"/>
  <c r="M20" i="10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28" i="3"/>
  <c r="M27" i="3"/>
  <c r="M26" i="3"/>
  <c r="M25" i="3"/>
  <c r="M24" i="3"/>
  <c r="M23" i="3"/>
  <c r="M22" i="3"/>
  <c r="M21" i="3"/>
  <c r="M20" i="3"/>
  <c r="M39" i="2" l="1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7" i="10" l="1"/>
  <c r="M18" i="10"/>
  <c r="M19" i="10"/>
  <c r="M25" i="11" l="1"/>
  <c r="M18" i="11"/>
  <c r="M17" i="11"/>
  <c r="M16" i="11"/>
  <c r="M22" i="10"/>
  <c r="M16" i="10"/>
  <c r="M44" i="9"/>
  <c r="M19" i="9"/>
  <c r="M18" i="9"/>
  <c r="M17" i="9"/>
  <c r="M16" i="9"/>
  <c r="M29" i="3"/>
  <c r="M19" i="3"/>
  <c r="M18" i="3"/>
  <c r="M17" i="3"/>
  <c r="M16" i="3"/>
  <c r="M19" i="2"/>
  <c r="M18" i="2"/>
  <c r="M17" i="2"/>
  <c r="M16" i="2"/>
</calcChain>
</file>

<file path=xl/sharedStrings.xml><?xml version="1.0" encoding="utf-8"?>
<sst xmlns="http://schemas.openxmlformats.org/spreadsheetml/2006/main" count="909" uniqueCount="304">
  <si>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</si>
  <si>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</si>
  <si>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</si>
  <si>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</si>
  <si>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</si>
  <si>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</si>
  <si>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</si>
  <si>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</si>
  <si>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</si>
  <si>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</si>
  <si>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</si>
  <si>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</si>
  <si>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</si>
  <si>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</si>
  <si>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Иван</t>
  </si>
  <si>
    <t>Михайлович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</si>
  <si>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</si>
  <si>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</si>
  <si>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</si>
  <si>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</si>
  <si>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</si>
  <si>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</si>
  <si>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</si>
  <si>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</si>
  <si>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</si>
  <si>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</si>
  <si>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</si>
  <si>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</si>
  <si>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7</t>
  </si>
  <si>
    <t>8</t>
  </si>
  <si>
    <t>9</t>
  </si>
  <si>
    <t>11</t>
  </si>
  <si>
    <t>КОД</t>
  </si>
  <si>
    <t>ФИЗИКЕ</t>
  </si>
  <si>
    <t>МОУ "Шумиловская СОШ"</t>
  </si>
  <si>
    <t>Успенская Людмила Ивановна</t>
  </si>
  <si>
    <t>Андреева</t>
  </si>
  <si>
    <t>Полина</t>
  </si>
  <si>
    <t>Юрьевна</t>
  </si>
  <si>
    <t>ж</t>
  </si>
  <si>
    <t>с</t>
  </si>
  <si>
    <t>sph24720/edu473159/7/g9q4g</t>
  </si>
  <si>
    <t>Ковалева</t>
  </si>
  <si>
    <t>Анжелика</t>
  </si>
  <si>
    <t>Евгеньевна</t>
  </si>
  <si>
    <t>sph24720/edu473159/7/gv88g</t>
  </si>
  <si>
    <t>Саввин</t>
  </si>
  <si>
    <t>Макар</t>
  </si>
  <si>
    <t>Сергеевич</t>
  </si>
  <si>
    <t>Сибилёв</t>
  </si>
  <si>
    <t>Даниил</t>
  </si>
  <si>
    <t>Николаевич</t>
  </si>
  <si>
    <t>Бахарев</t>
  </si>
  <si>
    <t>Анатольевич</t>
  </si>
  <si>
    <t>Маматов</t>
  </si>
  <si>
    <t>Марат</t>
  </si>
  <si>
    <t>Рудых</t>
  </si>
  <si>
    <t>Бронислав</t>
  </si>
  <si>
    <t>Захаров</t>
  </si>
  <si>
    <t>Егор</t>
  </si>
  <si>
    <t>Дмитриевич</t>
  </si>
  <si>
    <t>Кузнецова</t>
  </si>
  <si>
    <t>Юлиана</t>
  </si>
  <si>
    <t>Игоревна</t>
  </si>
  <si>
    <t>Лапаник</t>
  </si>
  <si>
    <t>Глеб</t>
  </si>
  <si>
    <t>Олегович</t>
  </si>
  <si>
    <t>Новиков</t>
  </si>
  <si>
    <t>Артём</t>
  </si>
  <si>
    <t>Антонов</t>
  </si>
  <si>
    <t>Геннадий</t>
  </si>
  <si>
    <t>Андреевич</t>
  </si>
  <si>
    <t>Семенова</t>
  </si>
  <si>
    <t>Арина</t>
  </si>
  <si>
    <t>Сибилёва</t>
  </si>
  <si>
    <t>Алиса</t>
  </si>
  <si>
    <t>Николаевна</t>
  </si>
  <si>
    <t>Харитония</t>
  </si>
  <si>
    <t>Анастасия</t>
  </si>
  <si>
    <t>Олеговна</t>
  </si>
  <si>
    <t>Ермоленко</t>
  </si>
  <si>
    <t>Юрий</t>
  </si>
  <si>
    <t>Русланович</t>
  </si>
  <si>
    <t>Мицкан</t>
  </si>
  <si>
    <t>Нелли</t>
  </si>
  <si>
    <t>Витальевна</t>
  </si>
  <si>
    <t>Павловец</t>
  </si>
  <si>
    <t>Виталина</t>
  </si>
  <si>
    <t>Пешехонова</t>
  </si>
  <si>
    <t>Мария</t>
  </si>
  <si>
    <t>Сергеевна</t>
  </si>
  <si>
    <t>Шабан</t>
  </si>
  <si>
    <t>Владислав</t>
  </si>
  <si>
    <t>Вадимович</t>
  </si>
  <si>
    <t>Наконечная</t>
  </si>
  <si>
    <t>Нетребский</t>
  </si>
  <si>
    <t>Владимир</t>
  </si>
  <si>
    <t>Александрович</t>
  </si>
  <si>
    <t>Сиденко</t>
  </si>
  <si>
    <t>Софья</t>
  </si>
  <si>
    <t>Тарасова</t>
  </si>
  <si>
    <t>Аркадьевна</t>
  </si>
  <si>
    <t>Аброрович</t>
  </si>
  <si>
    <t xml:space="preserve">Павловна </t>
  </si>
  <si>
    <t>Ксения</t>
  </si>
  <si>
    <t>Александровна</t>
  </si>
  <si>
    <t>участник</t>
  </si>
  <si>
    <t>sph24720/edu473159/7/gv48g</t>
  </si>
  <si>
    <t>sph24720/edu473159/7/gq38g</t>
  </si>
  <si>
    <t>sph24720/edu473159/7/g772g</t>
  </si>
  <si>
    <t>sph24720/edu473159/7/gz89g</t>
  </si>
  <si>
    <t>sph24720/edu473159/7/g3qwg</t>
  </si>
  <si>
    <t>sph24720/edu473159/7/g39wg</t>
  </si>
  <si>
    <t>sph24720/edu473159/7/g2w3r</t>
  </si>
  <si>
    <t>sph24720/edu473159/7/gq98g</t>
  </si>
  <si>
    <t>sph24720/edu473159/7/g84qg</t>
  </si>
  <si>
    <t>sph24720/edu473159/7/r69wg</t>
  </si>
  <si>
    <t>sph24720/edu473159/7/g2q3r</t>
  </si>
  <si>
    <t>sph24720/edu473159/7/gz49g</t>
  </si>
  <si>
    <t>sph24720/edu473159/7/r6qwg</t>
  </si>
  <si>
    <t>sph24720/edu473159/7/r592r</t>
  </si>
  <si>
    <t>sph24720/edu473159/7/gw79g</t>
  </si>
  <si>
    <t>sph24720/edu473159/7/g742r</t>
  </si>
  <si>
    <t>sph24720/edu473159/7/r562g</t>
  </si>
  <si>
    <t>sph24720/edu473159/7/g7z2r</t>
  </si>
  <si>
    <t>sph24720/edu473159/7/g42qg</t>
  </si>
  <si>
    <t>sph24720/edu473159/7/r68wr</t>
  </si>
  <si>
    <t>sph24720/edu473159/7/gw49r</t>
  </si>
  <si>
    <t>sph24720/edu473159/7/g4zqg</t>
  </si>
  <si>
    <t>Мосирчук</t>
  </si>
  <si>
    <t>Марков</t>
  </si>
  <si>
    <t>Кирилл</t>
  </si>
  <si>
    <t>Пепелина</t>
  </si>
  <si>
    <t>Елизавета</t>
  </si>
  <si>
    <t>Беляев</t>
  </si>
  <si>
    <t>Ярослав</t>
  </si>
  <si>
    <t>Павлович</t>
  </si>
  <si>
    <t>Остапенко</t>
  </si>
  <si>
    <t>Вероника</t>
  </si>
  <si>
    <t>Сорокин</t>
  </si>
  <si>
    <t>Щуклин</t>
  </si>
  <si>
    <t>Алексеев</t>
  </si>
  <si>
    <t>Виктор</t>
  </si>
  <si>
    <t>Игорь</t>
  </si>
  <si>
    <t>Владимирович</t>
  </si>
  <si>
    <t>Тимофеев</t>
  </si>
  <si>
    <t>Илья</t>
  </si>
  <si>
    <t>Маркелов</t>
  </si>
  <si>
    <t>Денисович</t>
  </si>
  <si>
    <t>Горинов</t>
  </si>
  <si>
    <t>Максим</t>
  </si>
  <si>
    <t>Евгеньевич</t>
  </si>
  <si>
    <t>Михайлов</t>
  </si>
  <si>
    <t>Борисова</t>
  </si>
  <si>
    <t>Виолетта</t>
  </si>
  <si>
    <t>sph24820/edu473159/8/gw49r</t>
  </si>
  <si>
    <t>sph24820/edu473159/8/gzv9g</t>
  </si>
  <si>
    <t>sph24820/edu473159/8/vr6wg</t>
  </si>
  <si>
    <t>sph24820/edu473159/8/gz39r</t>
  </si>
  <si>
    <t>sph24820/edu473159/8/g88qg</t>
  </si>
  <si>
    <t>sph24820/edu473159/8/2gw9g</t>
  </si>
  <si>
    <t>sph24820/edu473159/8/g48qg</t>
  </si>
  <si>
    <t>sph24820/edu473159/8/gw89r</t>
  </si>
  <si>
    <t>sph24820/edu473159/8/zg4qr</t>
  </si>
  <si>
    <t>sph24820/edu473159/8/gw39g</t>
  </si>
  <si>
    <t>sph24820/edu473159/8/g4zqg</t>
  </si>
  <si>
    <t>sph24820/edu473159/8/g3vwr</t>
  </si>
  <si>
    <t>sph24820/edu473159/8/gz49g</t>
  </si>
  <si>
    <t>sph24820/edu473159/8/g233r</t>
  </si>
  <si>
    <t>sph24920/edu473159/9/gv48g</t>
  </si>
  <si>
    <t>Ефременко</t>
  </si>
  <si>
    <t>Кириков</t>
  </si>
  <si>
    <t>Семён</t>
  </si>
  <si>
    <t>Комиссаров</t>
  </si>
  <si>
    <t>Трофимов</t>
  </si>
  <si>
    <t>Леонидович</t>
  </si>
  <si>
    <t>Казаков</t>
  </si>
  <si>
    <t>Дубов</t>
  </si>
  <si>
    <t>Пахоруков</t>
  </si>
  <si>
    <t>Роман</t>
  </si>
  <si>
    <t>Афонина</t>
  </si>
  <si>
    <t>Дарья</t>
  </si>
  <si>
    <t>Денисовна</t>
  </si>
  <si>
    <t>Лобанченко</t>
  </si>
  <si>
    <t>Александр</t>
  </si>
  <si>
    <t>Антонович</t>
  </si>
  <si>
    <t>Максимов</t>
  </si>
  <si>
    <t>Савелий</t>
  </si>
  <si>
    <t>Вячеславович</t>
  </si>
  <si>
    <t>Шаломанов</t>
  </si>
  <si>
    <t>Щедрина</t>
  </si>
  <si>
    <t>Михайловна</t>
  </si>
  <si>
    <t>Гладышев</t>
  </si>
  <si>
    <t>Жуков</t>
  </si>
  <si>
    <t>Вадим</t>
  </si>
  <si>
    <t>Витальевич</t>
  </si>
  <si>
    <t>Тузов</t>
  </si>
  <si>
    <t>Колпаков</t>
  </si>
  <si>
    <t>Симушина</t>
  </si>
  <si>
    <t>Анита</t>
  </si>
  <si>
    <t>Алексеевна</t>
  </si>
  <si>
    <t>Анна</t>
  </si>
  <si>
    <t>Владимировна</t>
  </si>
  <si>
    <t>Кручина</t>
  </si>
  <si>
    <t>Андреевна</t>
  </si>
  <si>
    <t>Орешин</t>
  </si>
  <si>
    <t>Кузнецов</t>
  </si>
  <si>
    <t>Максимович</t>
  </si>
  <si>
    <t>Самородова</t>
  </si>
  <si>
    <t>Елена</t>
  </si>
  <si>
    <t>Исаев</t>
  </si>
  <si>
    <t>Оберемко</t>
  </si>
  <si>
    <t xml:space="preserve">Двужильный </t>
  </si>
  <si>
    <t>Мирон</t>
  </si>
  <si>
    <t>Владиславович</t>
  </si>
  <si>
    <t>Рузимуродова</t>
  </si>
  <si>
    <t>Диляра</t>
  </si>
  <si>
    <t>Жахонгировна</t>
  </si>
  <si>
    <t>Дилдора</t>
  </si>
  <si>
    <t>Дербин</t>
  </si>
  <si>
    <t>победитель</t>
  </si>
  <si>
    <t>призер</t>
  </si>
  <si>
    <t>sph24920/edu473159/9/g82qg</t>
  </si>
  <si>
    <t>sph24920/edu473159/9/r532r</t>
  </si>
  <si>
    <t>sph24920/edu473159/9/gz69g</t>
  </si>
  <si>
    <t>sph24920/edu473159/9/g2q3r</t>
  </si>
  <si>
    <t>sph24920/edu473159/9/g46qg</t>
  </si>
  <si>
    <t>sph24920/edu473159/9/gv68g</t>
  </si>
  <si>
    <t>sph24920/edu473159/9/g792g</t>
  </si>
  <si>
    <t>sph24920/edu473159/9/g7z2r</t>
  </si>
  <si>
    <t>sph24920/edu473159/9/r6qwg</t>
  </si>
  <si>
    <t>sph24920/edu473159/9/g8zqg</t>
  </si>
  <si>
    <t>sph24920/edu473159/9/g45qr</t>
  </si>
  <si>
    <t>sph24920/edu473159/9/g233r</t>
  </si>
  <si>
    <t>sph24920/edu473159/9/g742r</t>
  </si>
  <si>
    <t>sph24920/edu473159/9/r6zwr</t>
  </si>
  <si>
    <t>sph24920/edu473159/9/gw29r</t>
  </si>
  <si>
    <t>sph24920/edu473159/9/gq38g</t>
  </si>
  <si>
    <t>sph24920/edu473159/9/g3vwr</t>
  </si>
  <si>
    <t>sph24920/edu473159/9/g9z4r</t>
  </si>
  <si>
    <t>sph24920/edu473159/9/g3qwg</t>
  </si>
  <si>
    <t>sph24920/edu473159/9/gz49g</t>
  </si>
  <si>
    <t>sph24920/edu473159/9/gw49r</t>
  </si>
  <si>
    <t>sph24920/edu473159/9/gvq8r</t>
  </si>
  <si>
    <t>sph24920/edu473159/9/g944r</t>
  </si>
  <si>
    <t>sph24920/edu473159/9/r542g</t>
  </si>
  <si>
    <t>sph24920/edu473159/9/gw89r</t>
  </si>
  <si>
    <t>sph24920/edu473159/9/gq88r</t>
  </si>
  <si>
    <t>sph24920/edu473159/9/r562g</t>
  </si>
  <si>
    <t>sph24920/edu473159/9/g283g</t>
  </si>
  <si>
    <t>Шевцова</t>
  </si>
  <si>
    <t>Степановна</t>
  </si>
  <si>
    <t>Кишлар</t>
  </si>
  <si>
    <t>Малышева</t>
  </si>
  <si>
    <t>Ангелина</t>
  </si>
  <si>
    <t>Клестер</t>
  </si>
  <si>
    <t>Валерия</t>
  </si>
  <si>
    <t>Казанцева</t>
  </si>
  <si>
    <t>Артемовна</t>
  </si>
  <si>
    <t>Машаков</t>
  </si>
  <si>
    <t>Никита</t>
  </si>
  <si>
    <t xml:space="preserve">Газарян </t>
  </si>
  <si>
    <t>Арман</t>
  </si>
  <si>
    <t>Артурович</t>
  </si>
  <si>
    <t>sph241020/edu473159/10/g742r</t>
  </si>
  <si>
    <t>sph241020/edu473159/10/gq38g</t>
  </si>
  <si>
    <t>sph241020/edu473159/10/g2q3r</t>
  </si>
  <si>
    <t>sph241020/edu473159/10/g944r</t>
  </si>
  <si>
    <t>sph241020/edu473159/10/g4zqg</t>
  </si>
  <si>
    <t>sph241020/edu473159/10/gz49g</t>
  </si>
  <si>
    <t>sph241020/edu473159/10/gv48g</t>
  </si>
  <si>
    <t>Мерзук</t>
  </si>
  <si>
    <t>Адам</t>
  </si>
  <si>
    <t>Ахмедович</t>
  </si>
  <si>
    <t>Иванова</t>
  </si>
  <si>
    <t>Магомедова</t>
  </si>
  <si>
    <t>Карина</t>
  </si>
  <si>
    <t>Эфендиевна</t>
  </si>
  <si>
    <t>Рахматуллин</t>
  </si>
  <si>
    <t>Адель</t>
  </si>
  <si>
    <t>Ренатович</t>
  </si>
  <si>
    <t>Кулешова</t>
  </si>
  <si>
    <t>Прокофьева</t>
  </si>
  <si>
    <t>Олеся</t>
  </si>
  <si>
    <t>Алексеевич</t>
  </si>
  <si>
    <t>Крючков</t>
  </si>
  <si>
    <t>Тихон</t>
  </si>
  <si>
    <t>Губский</t>
  </si>
  <si>
    <t>Максимова</t>
  </si>
  <si>
    <t>Таисия</t>
  </si>
  <si>
    <t>Вячеславовна</t>
  </si>
  <si>
    <t>Максимовна</t>
  </si>
  <si>
    <t>sph241120/edu473159/11/g253r</t>
  </si>
  <si>
    <t>sph241120/edu473159/11/g8vqg</t>
  </si>
  <si>
    <t>sph241120/edu473159/11/g7w2g</t>
  </si>
  <si>
    <t>sph241120/edu473159/11/gvz8g</t>
  </si>
  <si>
    <t>sph241120/edu473159/11/vgz9r</t>
  </si>
  <si>
    <t>sph241120/edu473159/11/g3wwg</t>
  </si>
  <si>
    <t>sph241120/edu473159/11/gq58g</t>
  </si>
  <si>
    <t>sph241120/edu473159/11/g9q4g</t>
  </si>
  <si>
    <t>sph241120/edu473159/11/r62wr</t>
  </si>
  <si>
    <t>sph241120/edu473159/11/wg72r</t>
  </si>
  <si>
    <t>Председатель жюри Успенская Л.И.</t>
  </si>
  <si>
    <t>Члены жюри Мосирчук И.Е., Чехлыстова Т.Н., Скрипниченко О. Ю., Гудкова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</si>
</sst>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49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3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justify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14" fillId="3" borderId="1" xfId="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5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1" fontId="15" fillId="3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vertical="center"/>
    </xf>
    <xf numFmtId="0" fontId="14" fillId="3" borderId="1" xfId="2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0" fillId="0" borderId="0" xfId="0" applyFont="1" applyAlignment="1">
      <alignment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0" xfId="0" applyFont="1" applyAlignment="1"/>
    <xf numFmtId="0" fontId="0" fillId="0" borderId="0" xfId="0" applyAlignment="1"/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190500</xdr:colOff>
      <xdr:row>44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190500</xdr:colOff>
      <xdr:row>44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200025</xdr:colOff>
      <xdr:row>31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31</xdr:row>
      <xdr:rowOff>0</xdr:rowOff>
    </xdr:from>
    <xdr:to>
      <xdr:col>9</xdr:col>
      <xdr:colOff>190500</xdr:colOff>
      <xdr:row>31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190500</xdr:colOff>
      <xdr:row>34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200025</xdr:colOff>
      <xdr:row>34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34</xdr:row>
      <xdr:rowOff>0</xdr:rowOff>
    </xdr:from>
    <xdr:to>
      <xdr:col>10</xdr:col>
      <xdr:colOff>190500</xdr:colOff>
      <xdr:row>34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190500</xdr:colOff>
      <xdr:row>46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190500</xdr:colOff>
      <xdr:row>46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190500</xdr:colOff>
      <xdr:row>46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190500</xdr:colOff>
      <xdr:row>46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190500</xdr:colOff>
      <xdr:row>46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200025</xdr:colOff>
      <xdr:row>46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46</xdr:row>
      <xdr:rowOff>0</xdr:rowOff>
    </xdr:from>
    <xdr:to>
      <xdr:col>9</xdr:col>
      <xdr:colOff>190500</xdr:colOff>
      <xdr:row>46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190500</xdr:colOff>
      <xdr:row>49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200025</xdr:colOff>
      <xdr:row>49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49</xdr:row>
      <xdr:rowOff>0</xdr:rowOff>
    </xdr:from>
    <xdr:to>
      <xdr:col>10</xdr:col>
      <xdr:colOff>190500</xdr:colOff>
      <xdr:row>49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200025</xdr:colOff>
      <xdr:row>24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24</xdr:row>
      <xdr:rowOff>0</xdr:rowOff>
    </xdr:from>
    <xdr:to>
      <xdr:col>9</xdr:col>
      <xdr:colOff>190500</xdr:colOff>
      <xdr:row>24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190500</xdr:colOff>
      <xdr:row>27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200025</xdr:colOff>
      <xdr:row>27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27</xdr:row>
      <xdr:rowOff>0</xdr:rowOff>
    </xdr:from>
    <xdr:to>
      <xdr:col>10</xdr:col>
      <xdr:colOff>190500</xdr:colOff>
      <xdr:row>27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190500</xdr:colOff>
      <xdr:row>30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200025</xdr:colOff>
      <xdr:row>30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30</xdr:row>
      <xdr:rowOff>0</xdr:rowOff>
    </xdr:from>
    <xdr:to>
      <xdr:col>10</xdr:col>
      <xdr:colOff>190500</xdr:colOff>
      <xdr:row>30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A7" workbookViewId="0">
      <selection activeCell="H15" sqref="H15:J39"/>
    </sheetView>
  </sheetViews>
  <sheetFormatPr defaultColWidth="8.81640625" defaultRowHeight="13" x14ac:dyDescent="0.3"/>
  <cols>
    <col min="1" max="1" width="6.26953125" style="1" bestFit="1" customWidth="1"/>
    <col min="2" max="2" width="16.453125" style="73" customWidth="1"/>
    <col min="3" max="3" width="12" style="73" customWidth="1"/>
    <col min="4" max="4" width="13.54296875" style="73" customWidth="1"/>
    <col min="5" max="5" width="11.81640625" style="117" customWidth="1"/>
    <col min="6" max="7" width="7.1796875" style="94" customWidth="1"/>
    <col min="8" max="8" width="11.81640625" style="94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8.81640625" style="1"/>
  </cols>
  <sheetData>
    <row r="1" spans="1:15" ht="15.5" x14ac:dyDescent="0.3">
      <c r="J1" s="1"/>
      <c r="L1" s="1"/>
      <c r="N1" s="51"/>
      <c r="O1" s="46" t="s">
        <v>24</v>
      </c>
    </row>
    <row r="2" spans="1:15" ht="15.5" x14ac:dyDescent="0.3">
      <c r="L2" s="1"/>
      <c r="N2" s="1"/>
      <c r="O2" s="45" t="s">
        <v>25</v>
      </c>
    </row>
    <row r="3" spans="1:15" ht="15.5" x14ac:dyDescent="0.3">
      <c r="L3" s="45"/>
      <c r="N3" s="51"/>
      <c r="O3" s="51"/>
    </row>
    <row r="4" spans="1:15" ht="20" x14ac:dyDescent="0.3">
      <c r="A4" s="142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/>
      <c r="O4" s="16"/>
    </row>
    <row r="5" spans="1:15" ht="20" x14ac:dyDescent="0.3">
      <c r="A5" s="2"/>
      <c r="I5" s="50"/>
      <c r="J5" s="50"/>
      <c r="K5" s="145"/>
      <c r="L5" s="145"/>
      <c r="M5" s="145"/>
      <c r="N5" s="145"/>
      <c r="O5" s="17"/>
    </row>
    <row r="6" spans="1:15" ht="22.5" customHeight="1" x14ac:dyDescent="0.3">
      <c r="A6" s="2"/>
      <c r="F6" s="93" t="s">
        <v>12</v>
      </c>
      <c r="G6" s="93"/>
      <c r="H6" s="146" t="s">
        <v>33</v>
      </c>
      <c r="I6" s="146"/>
      <c r="J6" s="146"/>
      <c r="K6" s="146"/>
      <c r="L6" s="30"/>
      <c r="M6" s="22" t="s">
        <v>13</v>
      </c>
      <c r="N6" s="37" t="s">
        <v>28</v>
      </c>
      <c r="O6" s="23"/>
    </row>
    <row r="7" spans="1:15" ht="14.25" customHeight="1" x14ac:dyDescent="0.3">
      <c r="A7" s="2"/>
      <c r="H7" s="138" t="s">
        <v>9</v>
      </c>
      <c r="I7" s="135"/>
      <c r="J7" s="135"/>
      <c r="K7" s="135"/>
      <c r="L7" s="56"/>
      <c r="M7" s="55"/>
      <c r="N7" s="11"/>
      <c r="O7" s="17"/>
    </row>
    <row r="8" spans="1:15" ht="19.5" customHeight="1" x14ac:dyDescent="0.3">
      <c r="A8" s="2"/>
      <c r="H8" s="132">
        <v>45567</v>
      </c>
      <c r="I8" s="133"/>
      <c r="J8" s="133"/>
      <c r="K8" s="133"/>
      <c r="L8" s="31"/>
      <c r="M8" s="33"/>
      <c r="N8" s="11"/>
      <c r="O8" s="17"/>
    </row>
    <row r="9" spans="1:15" ht="15" customHeight="1" x14ac:dyDescent="0.3">
      <c r="A9" s="2"/>
      <c r="H9" s="134" t="s">
        <v>22</v>
      </c>
      <c r="I9" s="135"/>
      <c r="J9" s="135"/>
      <c r="K9" s="135"/>
      <c r="L9" s="56"/>
      <c r="M9" s="55"/>
      <c r="N9" s="11"/>
      <c r="O9" s="17"/>
    </row>
    <row r="10" spans="1:15" ht="18" customHeight="1" x14ac:dyDescent="0.3">
      <c r="A10" s="2"/>
      <c r="H10" s="136" t="s">
        <v>34</v>
      </c>
      <c r="I10" s="137"/>
      <c r="J10" s="137"/>
      <c r="K10" s="137"/>
      <c r="L10" s="32"/>
      <c r="M10" s="55"/>
      <c r="N10" s="11"/>
      <c r="O10" s="17"/>
    </row>
    <row r="11" spans="1:15" ht="20.25" customHeight="1" x14ac:dyDescent="0.3">
      <c r="A11" s="2"/>
      <c r="H11" s="138" t="s">
        <v>17</v>
      </c>
      <c r="I11" s="139"/>
      <c r="J11" s="139"/>
      <c r="K11" s="139"/>
      <c r="L11" s="57"/>
      <c r="M11" s="55"/>
      <c r="N11" s="11"/>
      <c r="O11" s="17"/>
    </row>
    <row r="12" spans="1:15" ht="20.25" customHeight="1" x14ac:dyDescent="0.3">
      <c r="A12" s="51"/>
      <c r="H12" s="113">
        <v>24</v>
      </c>
      <c r="I12" s="25"/>
      <c r="J12" s="26"/>
      <c r="K12" s="26"/>
      <c r="L12" s="26"/>
      <c r="M12" s="13"/>
    </row>
    <row r="13" spans="1:15" ht="14.25" customHeight="1" x14ac:dyDescent="0.3">
      <c r="A13" s="51"/>
      <c r="H13" s="134" t="s">
        <v>7</v>
      </c>
      <c r="I13" s="140"/>
      <c r="J13" s="140"/>
      <c r="K13" s="140"/>
      <c r="L13" s="34" t="s">
        <v>21</v>
      </c>
      <c r="M13" s="44">
        <v>30</v>
      </c>
    </row>
    <row r="14" spans="1:15" ht="12.75" customHeight="1" x14ac:dyDescent="0.4">
      <c r="A14" s="51"/>
      <c r="K14" s="8"/>
      <c r="L14" s="8"/>
      <c r="M14" s="14"/>
      <c r="O14" s="20"/>
    </row>
    <row r="15" spans="1:15" ht="91" x14ac:dyDescent="0.3">
      <c r="A15" s="5" t="s">
        <v>0</v>
      </c>
      <c r="B15" s="77" t="s">
        <v>1</v>
      </c>
      <c r="C15" s="77" t="s">
        <v>2</v>
      </c>
      <c r="D15" s="77" t="s">
        <v>3</v>
      </c>
      <c r="E15" s="118" t="s">
        <v>32</v>
      </c>
      <c r="F15" s="81" t="s">
        <v>5</v>
      </c>
      <c r="G15" s="83" t="s">
        <v>27</v>
      </c>
      <c r="H15" s="29" t="s">
        <v>20</v>
      </c>
      <c r="I15" s="29" t="s">
        <v>18</v>
      </c>
      <c r="J15" s="29" t="s">
        <v>4</v>
      </c>
      <c r="K15" s="5" t="s">
        <v>10</v>
      </c>
      <c r="L15" s="35" t="s">
        <v>23</v>
      </c>
      <c r="M15" s="29" t="s">
        <v>19</v>
      </c>
      <c r="N15" s="1"/>
      <c r="O15" s="1"/>
    </row>
    <row r="16" spans="1:15" ht="26.25" customHeight="1" x14ac:dyDescent="0.3">
      <c r="A16" s="27">
        <v>1</v>
      </c>
      <c r="B16" s="70" t="s">
        <v>36</v>
      </c>
      <c r="C16" s="70" t="s">
        <v>37</v>
      </c>
      <c r="D16" s="70" t="s">
        <v>38</v>
      </c>
      <c r="E16" s="100" t="s">
        <v>41</v>
      </c>
      <c r="F16" s="96" t="s">
        <v>39</v>
      </c>
      <c r="G16" s="96" t="s">
        <v>40</v>
      </c>
      <c r="H16" s="63" t="s">
        <v>34</v>
      </c>
      <c r="I16" s="63" t="s">
        <v>35</v>
      </c>
      <c r="J16" s="64">
        <v>7</v>
      </c>
      <c r="K16" s="64" t="s">
        <v>106</v>
      </c>
      <c r="L16" s="65">
        <v>5</v>
      </c>
      <c r="M16" s="36">
        <f>L16/$M$13*100</f>
        <v>16.666666666666664</v>
      </c>
      <c r="N16" s="1"/>
      <c r="O16" s="1"/>
    </row>
    <row r="17" spans="1:15" ht="26.25" customHeight="1" x14ac:dyDescent="0.3">
      <c r="A17" s="27">
        <v>2</v>
      </c>
      <c r="B17" s="74" t="s">
        <v>42</v>
      </c>
      <c r="C17" s="74" t="s">
        <v>43</v>
      </c>
      <c r="D17" s="74" t="s">
        <v>44</v>
      </c>
      <c r="E17" s="101" t="s">
        <v>45</v>
      </c>
      <c r="F17" s="85" t="s">
        <v>39</v>
      </c>
      <c r="G17" s="85" t="s">
        <v>40</v>
      </c>
      <c r="H17" s="40" t="s">
        <v>34</v>
      </c>
      <c r="I17" s="40" t="s">
        <v>35</v>
      </c>
      <c r="J17" s="41">
        <v>7</v>
      </c>
      <c r="K17" s="41" t="s">
        <v>106</v>
      </c>
      <c r="L17" s="42">
        <v>5</v>
      </c>
      <c r="M17" s="36">
        <f t="shared" ref="M17:M39" si="0">L17/$M$13*100</f>
        <v>16.666666666666664</v>
      </c>
      <c r="N17" s="1"/>
      <c r="O17" s="1"/>
    </row>
    <row r="18" spans="1:15" ht="26.25" customHeight="1" x14ac:dyDescent="0.3">
      <c r="A18" s="27">
        <v>3</v>
      </c>
      <c r="B18" s="74" t="s">
        <v>46</v>
      </c>
      <c r="C18" s="74" t="s">
        <v>47</v>
      </c>
      <c r="D18" s="74" t="s">
        <v>48</v>
      </c>
      <c r="E18" s="102" t="s">
        <v>107</v>
      </c>
      <c r="F18" s="86" t="s">
        <v>16</v>
      </c>
      <c r="G18" s="86" t="s">
        <v>40</v>
      </c>
      <c r="H18" s="87" t="s">
        <v>34</v>
      </c>
      <c r="I18" s="87" t="s">
        <v>35</v>
      </c>
      <c r="J18" s="88">
        <v>7</v>
      </c>
      <c r="K18" s="41" t="s">
        <v>106</v>
      </c>
      <c r="L18" s="42">
        <v>5</v>
      </c>
      <c r="M18" s="36">
        <f t="shared" si="0"/>
        <v>16.666666666666664</v>
      </c>
      <c r="N18" s="1"/>
      <c r="O18" s="1"/>
    </row>
    <row r="19" spans="1:15" ht="26.25" customHeight="1" x14ac:dyDescent="0.3">
      <c r="A19" s="38">
        <v>4</v>
      </c>
      <c r="B19" s="74" t="s">
        <v>49</v>
      </c>
      <c r="C19" s="74" t="s">
        <v>50</v>
      </c>
      <c r="D19" s="74" t="s">
        <v>51</v>
      </c>
      <c r="E19" s="103" t="s">
        <v>108</v>
      </c>
      <c r="F19" s="88" t="s">
        <v>16</v>
      </c>
      <c r="G19" s="88" t="s">
        <v>40</v>
      </c>
      <c r="H19" s="87" t="s">
        <v>34</v>
      </c>
      <c r="I19" s="87" t="s">
        <v>35</v>
      </c>
      <c r="J19" s="88">
        <v>7</v>
      </c>
      <c r="K19" s="41" t="s">
        <v>106</v>
      </c>
      <c r="L19" s="43">
        <v>5</v>
      </c>
      <c r="M19" s="36">
        <f t="shared" si="0"/>
        <v>16.666666666666664</v>
      </c>
      <c r="N19" s="1"/>
      <c r="O19" s="1"/>
    </row>
    <row r="20" spans="1:15" s="66" customFormat="1" ht="26.25" customHeight="1" x14ac:dyDescent="0.3">
      <c r="A20" s="67">
        <v>5</v>
      </c>
      <c r="B20" s="72" t="s">
        <v>52</v>
      </c>
      <c r="C20" s="72" t="s">
        <v>14</v>
      </c>
      <c r="D20" s="72" t="s">
        <v>53</v>
      </c>
      <c r="E20" s="103" t="s">
        <v>109</v>
      </c>
      <c r="F20" s="88" t="s">
        <v>16</v>
      </c>
      <c r="G20" s="88" t="s">
        <v>40</v>
      </c>
      <c r="H20" s="87" t="s">
        <v>34</v>
      </c>
      <c r="I20" s="87" t="s">
        <v>35</v>
      </c>
      <c r="J20" s="88">
        <v>7</v>
      </c>
      <c r="K20" s="68" t="s">
        <v>106</v>
      </c>
      <c r="L20" s="69">
        <v>4</v>
      </c>
      <c r="M20" s="36">
        <f t="shared" si="0"/>
        <v>13.333333333333334</v>
      </c>
    </row>
    <row r="21" spans="1:15" s="66" customFormat="1" ht="26.25" customHeight="1" x14ac:dyDescent="0.3">
      <c r="A21" s="67">
        <v>6</v>
      </c>
      <c r="B21" s="74" t="s">
        <v>54</v>
      </c>
      <c r="C21" s="74" t="s">
        <v>55</v>
      </c>
      <c r="D21" s="107" t="s">
        <v>102</v>
      </c>
      <c r="E21" s="103" t="s">
        <v>110</v>
      </c>
      <c r="F21" s="88" t="s">
        <v>16</v>
      </c>
      <c r="G21" s="88" t="s">
        <v>40</v>
      </c>
      <c r="H21" s="87" t="s">
        <v>34</v>
      </c>
      <c r="I21" s="87" t="s">
        <v>35</v>
      </c>
      <c r="J21" s="88">
        <v>7</v>
      </c>
      <c r="K21" s="68" t="s">
        <v>106</v>
      </c>
      <c r="L21" s="69">
        <v>4</v>
      </c>
      <c r="M21" s="36">
        <f t="shared" si="0"/>
        <v>13.333333333333334</v>
      </c>
    </row>
    <row r="22" spans="1:15" s="66" customFormat="1" ht="26.25" customHeight="1" x14ac:dyDescent="0.3">
      <c r="A22" s="67">
        <v>7</v>
      </c>
      <c r="B22" s="74" t="s">
        <v>56</v>
      </c>
      <c r="C22" s="74" t="s">
        <v>57</v>
      </c>
      <c r="D22" s="74"/>
      <c r="E22" s="103" t="s">
        <v>111</v>
      </c>
      <c r="F22" s="88" t="s">
        <v>16</v>
      </c>
      <c r="G22" s="88" t="s">
        <v>40</v>
      </c>
      <c r="H22" s="87" t="s">
        <v>34</v>
      </c>
      <c r="I22" s="87" t="s">
        <v>35</v>
      </c>
      <c r="J22" s="88">
        <v>7</v>
      </c>
      <c r="K22" s="68" t="s">
        <v>106</v>
      </c>
      <c r="L22" s="69">
        <v>4</v>
      </c>
      <c r="M22" s="36">
        <f t="shared" si="0"/>
        <v>13.333333333333334</v>
      </c>
    </row>
    <row r="23" spans="1:15" s="66" customFormat="1" ht="26.25" customHeight="1" x14ac:dyDescent="0.3">
      <c r="A23" s="67">
        <v>8</v>
      </c>
      <c r="B23" s="78" t="s">
        <v>58</v>
      </c>
      <c r="C23" s="78" t="s">
        <v>59</v>
      </c>
      <c r="D23" s="78" t="s">
        <v>60</v>
      </c>
      <c r="E23" s="103" t="s">
        <v>112</v>
      </c>
      <c r="F23" s="88" t="s">
        <v>16</v>
      </c>
      <c r="G23" s="88" t="s">
        <v>40</v>
      </c>
      <c r="H23" s="87" t="s">
        <v>34</v>
      </c>
      <c r="I23" s="87" t="s">
        <v>35</v>
      </c>
      <c r="J23" s="88">
        <v>7</v>
      </c>
      <c r="K23" s="68" t="s">
        <v>106</v>
      </c>
      <c r="L23" s="69">
        <v>3</v>
      </c>
      <c r="M23" s="36">
        <f t="shared" si="0"/>
        <v>10</v>
      </c>
    </row>
    <row r="24" spans="1:15" s="66" customFormat="1" ht="26.25" customHeight="1" x14ac:dyDescent="0.3">
      <c r="A24" s="67">
        <v>9</v>
      </c>
      <c r="B24" s="79" t="s">
        <v>61</v>
      </c>
      <c r="C24" s="79" t="s">
        <v>62</v>
      </c>
      <c r="D24" s="79" t="s">
        <v>63</v>
      </c>
      <c r="E24" s="103" t="s">
        <v>113</v>
      </c>
      <c r="F24" s="88" t="s">
        <v>39</v>
      </c>
      <c r="G24" s="88" t="s">
        <v>40</v>
      </c>
      <c r="H24" s="87" t="s">
        <v>34</v>
      </c>
      <c r="I24" s="87" t="s">
        <v>35</v>
      </c>
      <c r="J24" s="88">
        <v>7</v>
      </c>
      <c r="K24" s="68" t="s">
        <v>106</v>
      </c>
      <c r="L24" s="69">
        <v>3</v>
      </c>
      <c r="M24" s="36">
        <f t="shared" si="0"/>
        <v>10</v>
      </c>
    </row>
    <row r="25" spans="1:15" s="66" customFormat="1" ht="26.25" customHeight="1" x14ac:dyDescent="0.3">
      <c r="A25" s="67">
        <v>10</v>
      </c>
      <c r="B25" s="107" t="s">
        <v>64</v>
      </c>
      <c r="C25" s="107" t="s">
        <v>65</v>
      </c>
      <c r="D25" s="107" t="s">
        <v>66</v>
      </c>
      <c r="E25" s="103" t="s">
        <v>114</v>
      </c>
      <c r="F25" s="88" t="s">
        <v>16</v>
      </c>
      <c r="G25" s="88" t="s">
        <v>40</v>
      </c>
      <c r="H25" s="87" t="s">
        <v>34</v>
      </c>
      <c r="I25" s="87" t="s">
        <v>35</v>
      </c>
      <c r="J25" s="88">
        <v>7</v>
      </c>
      <c r="K25" s="68" t="s">
        <v>106</v>
      </c>
      <c r="L25" s="69">
        <v>3</v>
      </c>
      <c r="M25" s="36">
        <f t="shared" si="0"/>
        <v>10</v>
      </c>
    </row>
    <row r="26" spans="1:15" s="66" customFormat="1" ht="26.25" customHeight="1" x14ac:dyDescent="0.3">
      <c r="A26" s="67">
        <v>11</v>
      </c>
      <c r="B26" s="107" t="s">
        <v>67</v>
      </c>
      <c r="C26" s="107" t="s">
        <v>68</v>
      </c>
      <c r="D26" s="107" t="s">
        <v>60</v>
      </c>
      <c r="E26" s="103" t="s">
        <v>115</v>
      </c>
      <c r="F26" s="88" t="s">
        <v>16</v>
      </c>
      <c r="G26" s="88" t="s">
        <v>40</v>
      </c>
      <c r="H26" s="87" t="s">
        <v>34</v>
      </c>
      <c r="I26" s="87" t="s">
        <v>35</v>
      </c>
      <c r="J26" s="88">
        <v>7</v>
      </c>
      <c r="K26" s="68" t="s">
        <v>106</v>
      </c>
      <c r="L26" s="69">
        <v>3</v>
      </c>
      <c r="M26" s="36">
        <f t="shared" si="0"/>
        <v>10</v>
      </c>
    </row>
    <row r="27" spans="1:15" s="66" customFormat="1" ht="26.25" customHeight="1" x14ac:dyDescent="0.3">
      <c r="A27" s="67">
        <v>12</v>
      </c>
      <c r="B27" s="107" t="s">
        <v>69</v>
      </c>
      <c r="C27" s="107" t="s">
        <v>70</v>
      </c>
      <c r="D27" s="107" t="s">
        <v>71</v>
      </c>
      <c r="E27" s="103" t="s">
        <v>116</v>
      </c>
      <c r="F27" s="88" t="s">
        <v>16</v>
      </c>
      <c r="G27" s="88" t="s">
        <v>40</v>
      </c>
      <c r="H27" s="87" t="s">
        <v>34</v>
      </c>
      <c r="I27" s="87" t="s">
        <v>35</v>
      </c>
      <c r="J27" s="88">
        <v>7</v>
      </c>
      <c r="K27" s="68" t="s">
        <v>106</v>
      </c>
      <c r="L27" s="69">
        <v>2</v>
      </c>
      <c r="M27" s="36">
        <f t="shared" si="0"/>
        <v>6.666666666666667</v>
      </c>
    </row>
    <row r="28" spans="1:15" s="66" customFormat="1" ht="26.25" customHeight="1" x14ac:dyDescent="0.3">
      <c r="A28" s="67">
        <v>13</v>
      </c>
      <c r="B28" s="74" t="s">
        <v>72</v>
      </c>
      <c r="C28" s="74" t="s">
        <v>73</v>
      </c>
      <c r="D28" s="107" t="s">
        <v>76</v>
      </c>
      <c r="E28" s="103" t="s">
        <v>117</v>
      </c>
      <c r="F28" s="88" t="s">
        <v>39</v>
      </c>
      <c r="G28" s="88" t="s">
        <v>40</v>
      </c>
      <c r="H28" s="87" t="s">
        <v>34</v>
      </c>
      <c r="I28" s="87" t="s">
        <v>35</v>
      </c>
      <c r="J28" s="88">
        <v>7</v>
      </c>
      <c r="K28" s="68" t="s">
        <v>106</v>
      </c>
      <c r="L28" s="69">
        <v>2</v>
      </c>
      <c r="M28" s="36">
        <f t="shared" si="0"/>
        <v>6.666666666666667</v>
      </c>
    </row>
    <row r="29" spans="1:15" s="66" customFormat="1" ht="26.25" customHeight="1" x14ac:dyDescent="0.3">
      <c r="A29" s="67">
        <v>14</v>
      </c>
      <c r="B29" s="107" t="s">
        <v>74</v>
      </c>
      <c r="C29" s="107" t="s">
        <v>75</v>
      </c>
      <c r="D29" s="107" t="s">
        <v>76</v>
      </c>
      <c r="E29" s="103" t="s">
        <v>118</v>
      </c>
      <c r="F29" s="88" t="s">
        <v>39</v>
      </c>
      <c r="G29" s="88" t="s">
        <v>40</v>
      </c>
      <c r="H29" s="87" t="s">
        <v>34</v>
      </c>
      <c r="I29" s="87" t="s">
        <v>35</v>
      </c>
      <c r="J29" s="88">
        <v>7</v>
      </c>
      <c r="K29" s="68" t="s">
        <v>106</v>
      </c>
      <c r="L29" s="69">
        <v>2</v>
      </c>
      <c r="M29" s="36">
        <f t="shared" si="0"/>
        <v>6.666666666666667</v>
      </c>
    </row>
    <row r="30" spans="1:15" s="66" customFormat="1" ht="26.25" customHeight="1" x14ac:dyDescent="0.3">
      <c r="A30" s="67">
        <v>15</v>
      </c>
      <c r="B30" s="107" t="s">
        <v>77</v>
      </c>
      <c r="C30" s="107" t="s">
        <v>78</v>
      </c>
      <c r="D30" s="107" t="s">
        <v>79</v>
      </c>
      <c r="E30" s="103" t="s">
        <v>119</v>
      </c>
      <c r="F30" s="88" t="s">
        <v>39</v>
      </c>
      <c r="G30" s="88" t="s">
        <v>40</v>
      </c>
      <c r="H30" s="87" t="s">
        <v>34</v>
      </c>
      <c r="I30" s="87" t="s">
        <v>35</v>
      </c>
      <c r="J30" s="88">
        <v>7</v>
      </c>
      <c r="K30" s="68" t="s">
        <v>106</v>
      </c>
      <c r="L30" s="69">
        <v>2</v>
      </c>
      <c r="M30" s="36">
        <f t="shared" si="0"/>
        <v>6.666666666666667</v>
      </c>
    </row>
    <row r="31" spans="1:15" s="66" customFormat="1" ht="26.25" customHeight="1" x14ac:dyDescent="0.3">
      <c r="A31" s="67">
        <v>16</v>
      </c>
      <c r="B31" s="115" t="s">
        <v>80</v>
      </c>
      <c r="C31" s="115" t="s">
        <v>81</v>
      </c>
      <c r="D31" s="115" t="s">
        <v>82</v>
      </c>
      <c r="E31" s="103" t="s">
        <v>120</v>
      </c>
      <c r="F31" s="88" t="s">
        <v>16</v>
      </c>
      <c r="G31" s="88" t="s">
        <v>40</v>
      </c>
      <c r="H31" s="87" t="s">
        <v>34</v>
      </c>
      <c r="I31" s="87" t="s">
        <v>35</v>
      </c>
      <c r="J31" s="88">
        <v>7</v>
      </c>
      <c r="K31" s="68" t="s">
        <v>106</v>
      </c>
      <c r="L31" s="69">
        <v>1</v>
      </c>
      <c r="M31" s="36">
        <f t="shared" si="0"/>
        <v>3.3333333333333335</v>
      </c>
    </row>
    <row r="32" spans="1:15" s="66" customFormat="1" ht="26.25" customHeight="1" x14ac:dyDescent="0.3">
      <c r="A32" s="67">
        <v>17</v>
      </c>
      <c r="B32" s="107" t="s">
        <v>83</v>
      </c>
      <c r="C32" s="107" t="s">
        <v>84</v>
      </c>
      <c r="D32" s="107" t="s">
        <v>85</v>
      </c>
      <c r="E32" s="103" t="s">
        <v>121</v>
      </c>
      <c r="F32" s="88" t="s">
        <v>39</v>
      </c>
      <c r="G32" s="88" t="s">
        <v>40</v>
      </c>
      <c r="H32" s="87" t="s">
        <v>34</v>
      </c>
      <c r="I32" s="87" t="s">
        <v>35</v>
      </c>
      <c r="J32" s="88">
        <v>7</v>
      </c>
      <c r="K32" s="68" t="s">
        <v>106</v>
      </c>
      <c r="L32" s="69">
        <v>1</v>
      </c>
      <c r="M32" s="36">
        <f t="shared" si="0"/>
        <v>3.3333333333333335</v>
      </c>
    </row>
    <row r="33" spans="1:20" s="66" customFormat="1" ht="26.25" customHeight="1" x14ac:dyDescent="0.3">
      <c r="A33" s="67">
        <v>18</v>
      </c>
      <c r="B33" s="74" t="s">
        <v>86</v>
      </c>
      <c r="C33" s="74" t="s">
        <v>87</v>
      </c>
      <c r="D33" s="74" t="s">
        <v>103</v>
      </c>
      <c r="E33" s="103" t="s">
        <v>122</v>
      </c>
      <c r="F33" s="88" t="s">
        <v>39</v>
      </c>
      <c r="G33" s="88" t="s">
        <v>40</v>
      </c>
      <c r="H33" s="87" t="s">
        <v>34</v>
      </c>
      <c r="I33" s="87" t="s">
        <v>35</v>
      </c>
      <c r="J33" s="88">
        <v>7</v>
      </c>
      <c r="K33" s="68" t="s">
        <v>106</v>
      </c>
      <c r="L33" s="69">
        <v>1</v>
      </c>
      <c r="M33" s="36">
        <f t="shared" si="0"/>
        <v>3.3333333333333335</v>
      </c>
    </row>
    <row r="34" spans="1:20" s="66" customFormat="1" ht="26.25" customHeight="1" x14ac:dyDescent="0.3">
      <c r="A34" s="67">
        <v>19</v>
      </c>
      <c r="B34" s="90" t="s">
        <v>88</v>
      </c>
      <c r="C34" s="90" t="s">
        <v>89</v>
      </c>
      <c r="D34" s="90" t="s">
        <v>90</v>
      </c>
      <c r="E34" s="103" t="s">
        <v>123</v>
      </c>
      <c r="F34" s="88" t="s">
        <v>39</v>
      </c>
      <c r="G34" s="88" t="s">
        <v>40</v>
      </c>
      <c r="H34" s="87" t="s">
        <v>34</v>
      </c>
      <c r="I34" s="87" t="s">
        <v>35</v>
      </c>
      <c r="J34" s="88">
        <v>7</v>
      </c>
      <c r="K34" s="68" t="s">
        <v>106</v>
      </c>
      <c r="L34" s="69">
        <v>1</v>
      </c>
      <c r="M34" s="36">
        <f t="shared" si="0"/>
        <v>3.3333333333333335</v>
      </c>
    </row>
    <row r="35" spans="1:20" s="66" customFormat="1" ht="26.25" customHeight="1" x14ac:dyDescent="0.3">
      <c r="A35" s="67">
        <v>20</v>
      </c>
      <c r="B35" s="107" t="s">
        <v>91</v>
      </c>
      <c r="C35" s="107" t="s">
        <v>92</v>
      </c>
      <c r="D35" s="107" t="s">
        <v>93</v>
      </c>
      <c r="E35" s="103" t="s">
        <v>124</v>
      </c>
      <c r="F35" s="88" t="s">
        <v>16</v>
      </c>
      <c r="G35" s="88" t="s">
        <v>40</v>
      </c>
      <c r="H35" s="87" t="s">
        <v>34</v>
      </c>
      <c r="I35" s="87" t="s">
        <v>35</v>
      </c>
      <c r="J35" s="88">
        <v>7</v>
      </c>
      <c r="K35" s="68" t="s">
        <v>106</v>
      </c>
      <c r="L35" s="69">
        <v>1</v>
      </c>
      <c r="M35" s="36">
        <f t="shared" si="0"/>
        <v>3.3333333333333335</v>
      </c>
    </row>
    <row r="36" spans="1:20" s="66" customFormat="1" ht="26.25" customHeight="1" x14ac:dyDescent="0.3">
      <c r="A36" s="67">
        <v>21</v>
      </c>
      <c r="B36" s="74" t="s">
        <v>94</v>
      </c>
      <c r="C36" s="74" t="s">
        <v>104</v>
      </c>
      <c r="D36" s="74" t="s">
        <v>105</v>
      </c>
      <c r="E36" s="103" t="s">
        <v>125</v>
      </c>
      <c r="F36" s="88" t="s">
        <v>39</v>
      </c>
      <c r="G36" s="88" t="s">
        <v>40</v>
      </c>
      <c r="H36" s="87" t="s">
        <v>34</v>
      </c>
      <c r="I36" s="87" t="s">
        <v>35</v>
      </c>
      <c r="J36" s="88">
        <v>7</v>
      </c>
      <c r="K36" s="68" t="s">
        <v>106</v>
      </c>
      <c r="L36" s="69">
        <v>0</v>
      </c>
      <c r="M36" s="36">
        <f t="shared" si="0"/>
        <v>0</v>
      </c>
    </row>
    <row r="37" spans="1:20" s="66" customFormat="1" ht="26.25" customHeight="1" x14ac:dyDescent="0.3">
      <c r="A37" s="67">
        <v>22</v>
      </c>
      <c r="B37" s="74" t="s">
        <v>95</v>
      </c>
      <c r="C37" s="74" t="s">
        <v>96</v>
      </c>
      <c r="D37" s="74" t="s">
        <v>97</v>
      </c>
      <c r="E37" s="103" t="s">
        <v>126</v>
      </c>
      <c r="F37" s="88" t="s">
        <v>16</v>
      </c>
      <c r="G37" s="88" t="s">
        <v>40</v>
      </c>
      <c r="H37" s="87" t="s">
        <v>34</v>
      </c>
      <c r="I37" s="87" t="s">
        <v>35</v>
      </c>
      <c r="J37" s="88">
        <v>7</v>
      </c>
      <c r="K37" s="68" t="s">
        <v>106</v>
      </c>
      <c r="L37" s="69">
        <v>0</v>
      </c>
      <c r="M37" s="36">
        <f t="shared" si="0"/>
        <v>0</v>
      </c>
    </row>
    <row r="38" spans="1:20" s="66" customFormat="1" ht="26.25" customHeight="1" x14ac:dyDescent="0.3">
      <c r="A38" s="67">
        <v>23</v>
      </c>
      <c r="B38" s="74" t="s">
        <v>98</v>
      </c>
      <c r="C38" s="74" t="s">
        <v>99</v>
      </c>
      <c r="D38" s="74" t="s">
        <v>90</v>
      </c>
      <c r="E38" s="103" t="s">
        <v>127</v>
      </c>
      <c r="F38" s="88" t="s">
        <v>39</v>
      </c>
      <c r="G38" s="88" t="s">
        <v>40</v>
      </c>
      <c r="H38" s="87" t="s">
        <v>34</v>
      </c>
      <c r="I38" s="87" t="s">
        <v>35</v>
      </c>
      <c r="J38" s="88">
        <v>7</v>
      </c>
      <c r="K38" s="68" t="s">
        <v>106</v>
      </c>
      <c r="L38" s="69">
        <v>0</v>
      </c>
      <c r="M38" s="36">
        <f t="shared" si="0"/>
        <v>0</v>
      </c>
    </row>
    <row r="39" spans="1:20" ht="26.25" customHeight="1" x14ac:dyDescent="0.3">
      <c r="A39" s="38">
        <v>24</v>
      </c>
      <c r="B39" s="70" t="s">
        <v>100</v>
      </c>
      <c r="C39" s="107" t="s">
        <v>99</v>
      </c>
      <c r="D39" s="107" t="s">
        <v>101</v>
      </c>
      <c r="E39" s="101" t="s">
        <v>128</v>
      </c>
      <c r="F39" s="85" t="s">
        <v>39</v>
      </c>
      <c r="G39" s="85" t="s">
        <v>40</v>
      </c>
      <c r="H39" s="87" t="s">
        <v>34</v>
      </c>
      <c r="I39" s="87" t="s">
        <v>35</v>
      </c>
      <c r="J39" s="88">
        <v>7</v>
      </c>
      <c r="K39" s="41" t="s">
        <v>106</v>
      </c>
      <c r="L39" s="43">
        <v>0</v>
      </c>
      <c r="M39" s="36">
        <f t="shared" si="0"/>
        <v>0</v>
      </c>
      <c r="N39" s="1"/>
      <c r="O39" s="1"/>
    </row>
    <row r="40" spans="1:20" ht="19.5" customHeight="1" x14ac:dyDescent="0.35">
      <c r="A40" s="147" t="s">
        <v>6</v>
      </c>
      <c r="B40" s="148"/>
      <c r="C40" s="71"/>
      <c r="D40" s="75"/>
      <c r="E40" s="119"/>
      <c r="F40" s="110"/>
      <c r="G40" s="110"/>
      <c r="H40" s="110"/>
      <c r="I40" s="48"/>
      <c r="J40" s="48"/>
      <c r="K40" s="10"/>
      <c r="L40" s="10"/>
      <c r="M40" s="48"/>
      <c r="N40" s="12"/>
      <c r="O40" s="19"/>
      <c r="P40" s="4"/>
    </row>
    <row r="41" spans="1:20" ht="16.5" customHeight="1" x14ac:dyDescent="0.35">
      <c r="A41" s="141" t="s">
        <v>302</v>
      </c>
      <c r="B41" s="129"/>
      <c r="C41" s="129"/>
      <c r="D41" s="62"/>
      <c r="E41" s="62"/>
      <c r="F41" s="62"/>
      <c r="G41" s="62"/>
      <c r="H41" s="111"/>
      <c r="I41" s="62"/>
      <c r="J41" s="49"/>
      <c r="K41" s="10"/>
      <c r="L41" s="10"/>
      <c r="M41" s="48"/>
      <c r="N41" s="12"/>
      <c r="O41" s="19"/>
      <c r="P41" s="4"/>
    </row>
    <row r="42" spans="1:20" customFormat="1" ht="16.5" customHeight="1" x14ac:dyDescent="0.35">
      <c r="B42" s="21" t="s">
        <v>303</v>
      </c>
      <c r="H42" s="112"/>
    </row>
    <row r="43" spans="1:20" customFormat="1" ht="16.5" customHeight="1" x14ac:dyDescent="0.25">
      <c r="B43" s="71"/>
      <c r="C43" s="76"/>
      <c r="D43" s="76"/>
      <c r="E43" s="105"/>
      <c r="F43" s="112"/>
      <c r="G43" s="112"/>
      <c r="H43" s="112"/>
    </row>
    <row r="44" spans="1:20" customFormat="1" ht="16.5" customHeight="1" x14ac:dyDescent="0.25">
      <c r="B44" s="71"/>
      <c r="C44" s="76"/>
      <c r="D44" s="76"/>
      <c r="E44" s="105"/>
      <c r="F44" s="112"/>
      <c r="G44" s="112"/>
      <c r="H44" s="112"/>
    </row>
    <row r="45" spans="1:20" ht="15.5" x14ac:dyDescent="0.35">
      <c r="A45" s="124" t="s">
        <v>8</v>
      </c>
      <c r="B45" s="125"/>
      <c r="C45" s="126"/>
      <c r="D45" s="127"/>
      <c r="E45" s="105"/>
    </row>
    <row r="46" spans="1:20" ht="33.75" customHeight="1" x14ac:dyDescent="0.3">
      <c r="A46" s="128" t="s">
        <v>11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9"/>
      <c r="N46" s="129"/>
      <c r="O46" s="129"/>
      <c r="P46" s="47"/>
      <c r="Q46" s="47"/>
      <c r="R46" s="47"/>
      <c r="S46" s="47"/>
      <c r="T46" s="47"/>
    </row>
    <row r="47" spans="1:20" ht="29.25" customHeight="1" x14ac:dyDescent="0.3">
      <c r="A47" s="130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</row>
  </sheetData>
  <mergeCells count="15">
    <mergeCell ref="A4:N4"/>
    <mergeCell ref="K5:N5"/>
    <mergeCell ref="H6:K6"/>
    <mergeCell ref="H7:K7"/>
    <mergeCell ref="A40:B40"/>
    <mergeCell ref="A45:B45"/>
    <mergeCell ref="C45:D45"/>
    <mergeCell ref="A46:O46"/>
    <mergeCell ref="A47:O47"/>
    <mergeCell ref="H8:K8"/>
    <mergeCell ref="H9:K9"/>
    <mergeCell ref="H10:K10"/>
    <mergeCell ref="H11:K11"/>
    <mergeCell ref="H13:K13"/>
    <mergeCell ref="A41:C4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7" workbookViewId="0">
      <selection activeCell="H15" sqref="H15:J29"/>
    </sheetView>
  </sheetViews>
  <sheetFormatPr defaultColWidth="9.1796875" defaultRowHeight="13" x14ac:dyDescent="0.3"/>
  <cols>
    <col min="1" max="1" width="6.26953125" style="1" bestFit="1" customWidth="1"/>
    <col min="2" max="2" width="16.453125" style="106" customWidth="1"/>
    <col min="3" max="3" width="12" style="106" customWidth="1"/>
    <col min="4" max="4" width="12.81640625" style="106" customWidth="1"/>
    <col min="5" max="5" width="11.81640625" style="94" customWidth="1"/>
    <col min="6" max="7" width="7.1796875" style="94" customWidth="1"/>
    <col min="8" max="8" width="11.81640625" style="94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1"/>
      <c r="O1" s="46" t="s">
        <v>24</v>
      </c>
    </row>
    <row r="2" spans="1:15" ht="15.5" x14ac:dyDescent="0.3">
      <c r="L2" s="1"/>
      <c r="N2" s="1"/>
      <c r="O2" s="45" t="s">
        <v>25</v>
      </c>
    </row>
    <row r="3" spans="1:15" ht="15.5" x14ac:dyDescent="0.3">
      <c r="L3" s="45"/>
      <c r="N3" s="51"/>
      <c r="O3" s="51"/>
    </row>
    <row r="4" spans="1:15" ht="20" x14ac:dyDescent="0.3">
      <c r="A4" s="142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/>
      <c r="O4" s="16"/>
    </row>
    <row r="5" spans="1:15" ht="20" x14ac:dyDescent="0.3">
      <c r="A5" s="2"/>
      <c r="I5" s="50"/>
      <c r="J5" s="50"/>
      <c r="K5" s="145"/>
      <c r="L5" s="145"/>
      <c r="M5" s="145"/>
      <c r="N5" s="145"/>
      <c r="O5" s="17"/>
    </row>
    <row r="6" spans="1:15" ht="22.5" customHeight="1" x14ac:dyDescent="0.3">
      <c r="A6" s="2"/>
      <c r="F6" s="93" t="s">
        <v>12</v>
      </c>
      <c r="G6" s="93"/>
      <c r="H6" s="146" t="s">
        <v>33</v>
      </c>
      <c r="I6" s="146"/>
      <c r="J6" s="146"/>
      <c r="K6" s="146"/>
      <c r="L6" s="30"/>
      <c r="M6" s="22" t="s">
        <v>13</v>
      </c>
      <c r="N6" s="37" t="s">
        <v>29</v>
      </c>
      <c r="O6" s="23"/>
    </row>
    <row r="7" spans="1:15" ht="14.25" customHeight="1" x14ac:dyDescent="0.3">
      <c r="A7" s="2"/>
      <c r="H7" s="138" t="s">
        <v>9</v>
      </c>
      <c r="I7" s="135"/>
      <c r="J7" s="135"/>
      <c r="K7" s="135"/>
      <c r="L7" s="59"/>
      <c r="M7" s="58"/>
      <c r="N7" s="11"/>
      <c r="O7" s="17"/>
    </row>
    <row r="8" spans="1:15" ht="19.5" customHeight="1" x14ac:dyDescent="0.3">
      <c r="A8" s="2"/>
      <c r="H8" s="132">
        <v>45567</v>
      </c>
      <c r="I8" s="133"/>
      <c r="J8" s="133"/>
      <c r="K8" s="133"/>
      <c r="L8" s="31"/>
      <c r="M8" s="33"/>
      <c r="N8" s="11"/>
      <c r="O8" s="17"/>
    </row>
    <row r="9" spans="1:15" ht="15" customHeight="1" x14ac:dyDescent="0.3">
      <c r="A9" s="2"/>
      <c r="H9" s="134" t="s">
        <v>22</v>
      </c>
      <c r="I9" s="135"/>
      <c r="J9" s="135"/>
      <c r="K9" s="135"/>
      <c r="L9" s="59"/>
      <c r="M9" s="58"/>
      <c r="N9" s="11"/>
      <c r="O9" s="17"/>
    </row>
    <row r="10" spans="1:15" ht="18" customHeight="1" x14ac:dyDescent="0.3">
      <c r="A10" s="2"/>
      <c r="H10" s="136" t="s">
        <v>34</v>
      </c>
      <c r="I10" s="137"/>
      <c r="J10" s="137"/>
      <c r="K10" s="137"/>
      <c r="L10" s="32"/>
      <c r="M10" s="58"/>
      <c r="N10" s="11"/>
      <c r="O10" s="17"/>
    </row>
    <row r="11" spans="1:15" ht="20.25" customHeight="1" x14ac:dyDescent="0.3">
      <c r="A11" s="2"/>
      <c r="H11" s="138" t="s">
        <v>17</v>
      </c>
      <c r="I11" s="139"/>
      <c r="J11" s="139"/>
      <c r="K11" s="139"/>
      <c r="L11" s="60"/>
      <c r="M11" s="58"/>
      <c r="N11" s="11"/>
      <c r="O11" s="17"/>
    </row>
    <row r="12" spans="1:15" ht="20.25" customHeight="1" x14ac:dyDescent="0.3">
      <c r="A12" s="51"/>
      <c r="H12" s="113">
        <v>14</v>
      </c>
      <c r="I12" s="25"/>
      <c r="J12" s="26"/>
      <c r="K12" s="26"/>
      <c r="L12" s="26"/>
      <c r="M12" s="13"/>
    </row>
    <row r="13" spans="1:15" ht="14.25" customHeight="1" x14ac:dyDescent="0.3">
      <c r="A13" s="51"/>
      <c r="H13" s="134" t="s">
        <v>7</v>
      </c>
      <c r="I13" s="140"/>
      <c r="J13" s="140"/>
      <c r="K13" s="140"/>
      <c r="L13" s="34" t="s">
        <v>21</v>
      </c>
      <c r="M13" s="44">
        <v>30</v>
      </c>
    </row>
    <row r="14" spans="1:15" ht="12.75" customHeight="1" x14ac:dyDescent="0.4">
      <c r="A14" s="51"/>
      <c r="K14" s="8"/>
      <c r="L14" s="8"/>
      <c r="M14" s="14"/>
      <c r="O14" s="20"/>
    </row>
    <row r="15" spans="1:15" ht="91" x14ac:dyDescent="0.3">
      <c r="A15" s="5" t="s">
        <v>0</v>
      </c>
      <c r="B15" s="114" t="s">
        <v>1</v>
      </c>
      <c r="C15" s="114" t="s">
        <v>2</v>
      </c>
      <c r="D15" s="114" t="s">
        <v>3</v>
      </c>
      <c r="E15" s="81" t="s">
        <v>32</v>
      </c>
      <c r="F15" s="81" t="s">
        <v>5</v>
      </c>
      <c r="G15" s="83" t="s">
        <v>27</v>
      </c>
      <c r="H15" s="29" t="s">
        <v>20</v>
      </c>
      <c r="I15" s="29" t="s">
        <v>18</v>
      </c>
      <c r="J15" s="29" t="s">
        <v>4</v>
      </c>
      <c r="K15" s="5" t="s">
        <v>10</v>
      </c>
      <c r="L15" s="35" t="s">
        <v>23</v>
      </c>
      <c r="M15" s="29" t="s">
        <v>19</v>
      </c>
      <c r="N15" s="1"/>
      <c r="O15" s="1"/>
    </row>
    <row r="16" spans="1:15" ht="26.25" customHeight="1" x14ac:dyDescent="0.3">
      <c r="A16" s="27">
        <v>1</v>
      </c>
      <c r="B16" s="115" t="s">
        <v>130</v>
      </c>
      <c r="C16" s="115" t="s">
        <v>131</v>
      </c>
      <c r="D16" s="115" t="s">
        <v>15</v>
      </c>
      <c r="E16" s="82" t="s">
        <v>155</v>
      </c>
      <c r="F16" s="82" t="s">
        <v>16</v>
      </c>
      <c r="G16" s="82" t="s">
        <v>40</v>
      </c>
      <c r="H16" s="97" t="s">
        <v>34</v>
      </c>
      <c r="I16" s="97" t="s">
        <v>35</v>
      </c>
      <c r="J16" s="98">
        <v>8</v>
      </c>
      <c r="K16" s="98" t="s">
        <v>106</v>
      </c>
      <c r="L16" s="99">
        <v>9</v>
      </c>
      <c r="M16" s="36">
        <f>L16/$M$13*100</f>
        <v>30</v>
      </c>
      <c r="N16" s="1"/>
      <c r="O16" s="1"/>
    </row>
    <row r="17" spans="1:16" ht="26.25" customHeight="1" x14ac:dyDescent="0.3">
      <c r="A17" s="27">
        <v>2</v>
      </c>
      <c r="B17" s="107" t="s">
        <v>129</v>
      </c>
      <c r="C17" s="107" t="s">
        <v>14</v>
      </c>
      <c r="D17" s="107" t="s">
        <v>60</v>
      </c>
      <c r="E17" s="95" t="s">
        <v>156</v>
      </c>
      <c r="F17" s="96" t="s">
        <v>16</v>
      </c>
      <c r="G17" s="96" t="s">
        <v>40</v>
      </c>
      <c r="H17" s="40" t="s">
        <v>34</v>
      </c>
      <c r="I17" s="40" t="s">
        <v>35</v>
      </c>
      <c r="J17" s="41">
        <v>8</v>
      </c>
      <c r="K17" s="41" t="s">
        <v>106</v>
      </c>
      <c r="L17" s="42">
        <v>9</v>
      </c>
      <c r="M17" s="36">
        <f t="shared" ref="M17:M29" si="0">L17/$M$13*100</f>
        <v>30</v>
      </c>
      <c r="N17" s="1"/>
      <c r="O17" s="1"/>
    </row>
    <row r="18" spans="1:16" ht="26.25" customHeight="1" x14ac:dyDescent="0.3">
      <c r="A18" s="27">
        <v>3</v>
      </c>
      <c r="B18" s="107" t="s">
        <v>132</v>
      </c>
      <c r="C18" s="107" t="s">
        <v>133</v>
      </c>
      <c r="D18" s="107" t="s">
        <v>90</v>
      </c>
      <c r="E18" s="90" t="s">
        <v>157</v>
      </c>
      <c r="F18" s="86" t="s">
        <v>39</v>
      </c>
      <c r="G18" s="86" t="s">
        <v>40</v>
      </c>
      <c r="H18" s="40" t="s">
        <v>34</v>
      </c>
      <c r="I18" s="40" t="s">
        <v>35</v>
      </c>
      <c r="J18" s="41">
        <v>8</v>
      </c>
      <c r="K18" s="41" t="s">
        <v>106</v>
      </c>
      <c r="L18" s="42">
        <v>8</v>
      </c>
      <c r="M18" s="36">
        <f t="shared" si="0"/>
        <v>26.666666666666668</v>
      </c>
      <c r="N18" s="1"/>
      <c r="O18" s="1"/>
    </row>
    <row r="19" spans="1:16" ht="26.25" customHeight="1" x14ac:dyDescent="0.3">
      <c r="A19" s="38">
        <v>4</v>
      </c>
      <c r="B19" s="107" t="s">
        <v>134</v>
      </c>
      <c r="C19" s="107" t="s">
        <v>135</v>
      </c>
      <c r="D19" s="107" t="s">
        <v>136</v>
      </c>
      <c r="E19" s="88" t="s">
        <v>158</v>
      </c>
      <c r="F19" s="88" t="s">
        <v>16</v>
      </c>
      <c r="G19" s="88" t="s">
        <v>40</v>
      </c>
      <c r="H19" s="40" t="s">
        <v>34</v>
      </c>
      <c r="I19" s="40" t="s">
        <v>35</v>
      </c>
      <c r="J19" s="41">
        <v>8</v>
      </c>
      <c r="K19" s="41" t="s">
        <v>106</v>
      </c>
      <c r="L19" s="43">
        <v>5</v>
      </c>
      <c r="M19" s="36">
        <f t="shared" si="0"/>
        <v>16.666666666666664</v>
      </c>
      <c r="N19" s="1"/>
      <c r="O19" s="1"/>
    </row>
    <row r="20" spans="1:16" s="80" customFormat="1" ht="26.25" customHeight="1" x14ac:dyDescent="0.3">
      <c r="A20" s="85">
        <v>5</v>
      </c>
      <c r="B20" s="90" t="s">
        <v>137</v>
      </c>
      <c r="C20" s="90" t="s">
        <v>138</v>
      </c>
      <c r="D20" s="90" t="s">
        <v>44</v>
      </c>
      <c r="E20" s="88" t="s">
        <v>159</v>
      </c>
      <c r="F20" s="88" t="s">
        <v>39</v>
      </c>
      <c r="G20" s="88" t="s">
        <v>40</v>
      </c>
      <c r="H20" s="87" t="s">
        <v>34</v>
      </c>
      <c r="I20" s="87" t="s">
        <v>35</v>
      </c>
      <c r="J20" s="88">
        <v>8</v>
      </c>
      <c r="K20" s="88" t="s">
        <v>106</v>
      </c>
      <c r="L20" s="91">
        <v>5</v>
      </c>
      <c r="M20" s="36">
        <f t="shared" si="0"/>
        <v>16.666666666666664</v>
      </c>
    </row>
    <row r="21" spans="1:16" s="80" customFormat="1" ht="26.25" customHeight="1" x14ac:dyDescent="0.3">
      <c r="A21" s="85">
        <v>6</v>
      </c>
      <c r="B21" s="107" t="s">
        <v>139</v>
      </c>
      <c r="C21" s="107" t="s">
        <v>131</v>
      </c>
      <c r="D21" s="107" t="s">
        <v>71</v>
      </c>
      <c r="E21" s="88" t="s">
        <v>160</v>
      </c>
      <c r="F21" s="88" t="s">
        <v>16</v>
      </c>
      <c r="G21" s="88" t="s">
        <v>40</v>
      </c>
      <c r="H21" s="87" t="s">
        <v>34</v>
      </c>
      <c r="I21" s="87" t="s">
        <v>35</v>
      </c>
      <c r="J21" s="88">
        <v>8</v>
      </c>
      <c r="K21" s="88" t="s">
        <v>106</v>
      </c>
      <c r="L21" s="91">
        <v>5</v>
      </c>
      <c r="M21" s="36">
        <f t="shared" si="0"/>
        <v>16.666666666666664</v>
      </c>
    </row>
    <row r="22" spans="1:16" s="80" customFormat="1" ht="26.25" customHeight="1" x14ac:dyDescent="0.3">
      <c r="A22" s="85">
        <v>7</v>
      </c>
      <c r="B22" s="107" t="s">
        <v>140</v>
      </c>
      <c r="C22" s="107" t="s">
        <v>59</v>
      </c>
      <c r="D22" s="107" t="s">
        <v>71</v>
      </c>
      <c r="E22" s="88" t="s">
        <v>161</v>
      </c>
      <c r="F22" s="88" t="s">
        <v>16</v>
      </c>
      <c r="G22" s="88" t="s">
        <v>40</v>
      </c>
      <c r="H22" s="87" t="s">
        <v>34</v>
      </c>
      <c r="I22" s="87" t="s">
        <v>35</v>
      </c>
      <c r="J22" s="88">
        <v>8</v>
      </c>
      <c r="K22" s="88" t="s">
        <v>106</v>
      </c>
      <c r="L22" s="91">
        <v>5</v>
      </c>
      <c r="M22" s="36">
        <f t="shared" si="0"/>
        <v>16.666666666666664</v>
      </c>
    </row>
    <row r="23" spans="1:16" s="80" customFormat="1" ht="26.25" customHeight="1" x14ac:dyDescent="0.3">
      <c r="A23" s="85">
        <v>8</v>
      </c>
      <c r="B23" s="107" t="s">
        <v>141</v>
      </c>
      <c r="C23" s="107" t="s">
        <v>142</v>
      </c>
      <c r="D23" s="107" t="s">
        <v>48</v>
      </c>
      <c r="E23" s="88" t="s">
        <v>162</v>
      </c>
      <c r="F23" s="88" t="s">
        <v>16</v>
      </c>
      <c r="G23" s="88" t="s">
        <v>40</v>
      </c>
      <c r="H23" s="87" t="s">
        <v>34</v>
      </c>
      <c r="I23" s="87" t="s">
        <v>35</v>
      </c>
      <c r="J23" s="88">
        <v>8</v>
      </c>
      <c r="K23" s="88" t="s">
        <v>106</v>
      </c>
      <c r="L23" s="91">
        <v>4</v>
      </c>
      <c r="M23" s="36">
        <f t="shared" si="0"/>
        <v>13.333333333333334</v>
      </c>
    </row>
    <row r="24" spans="1:16" s="80" customFormat="1" ht="26.25" customHeight="1" x14ac:dyDescent="0.3">
      <c r="A24" s="85">
        <v>9</v>
      </c>
      <c r="B24" s="107" t="s">
        <v>139</v>
      </c>
      <c r="C24" s="107" t="s">
        <v>143</v>
      </c>
      <c r="D24" s="107" t="s">
        <v>144</v>
      </c>
      <c r="E24" s="88" t="s">
        <v>163</v>
      </c>
      <c r="F24" s="88" t="s">
        <v>16</v>
      </c>
      <c r="G24" s="88" t="s">
        <v>40</v>
      </c>
      <c r="H24" s="87" t="s">
        <v>34</v>
      </c>
      <c r="I24" s="87" t="s">
        <v>35</v>
      </c>
      <c r="J24" s="88">
        <v>8</v>
      </c>
      <c r="K24" s="88" t="s">
        <v>106</v>
      </c>
      <c r="L24" s="91">
        <v>4</v>
      </c>
      <c r="M24" s="36">
        <f t="shared" si="0"/>
        <v>13.333333333333334</v>
      </c>
    </row>
    <row r="25" spans="1:16" s="80" customFormat="1" ht="26.25" customHeight="1" x14ac:dyDescent="0.3">
      <c r="A25" s="85">
        <v>10</v>
      </c>
      <c r="B25" s="84" t="s">
        <v>145</v>
      </c>
      <c r="C25" s="84" t="s">
        <v>146</v>
      </c>
      <c r="D25" s="84" t="s">
        <v>66</v>
      </c>
      <c r="E25" s="88" t="s">
        <v>164</v>
      </c>
      <c r="F25" s="88" t="s">
        <v>16</v>
      </c>
      <c r="G25" s="88" t="s">
        <v>40</v>
      </c>
      <c r="H25" s="87" t="s">
        <v>34</v>
      </c>
      <c r="I25" s="87" t="s">
        <v>35</v>
      </c>
      <c r="J25" s="88">
        <v>8</v>
      </c>
      <c r="K25" s="88" t="s">
        <v>106</v>
      </c>
      <c r="L25" s="91">
        <v>4</v>
      </c>
      <c r="M25" s="36">
        <f t="shared" si="0"/>
        <v>13.333333333333334</v>
      </c>
    </row>
    <row r="26" spans="1:16" s="80" customFormat="1" ht="26.25" customHeight="1" x14ac:dyDescent="0.3">
      <c r="A26" s="85">
        <v>11</v>
      </c>
      <c r="B26" s="107" t="s">
        <v>147</v>
      </c>
      <c r="C26" s="107" t="s">
        <v>143</v>
      </c>
      <c r="D26" s="107" t="s">
        <v>148</v>
      </c>
      <c r="E26" s="88" t="s">
        <v>165</v>
      </c>
      <c r="F26" s="88" t="s">
        <v>16</v>
      </c>
      <c r="G26" s="88" t="s">
        <v>40</v>
      </c>
      <c r="H26" s="87" t="s">
        <v>34</v>
      </c>
      <c r="I26" s="87" t="s">
        <v>35</v>
      </c>
      <c r="J26" s="88">
        <v>8</v>
      </c>
      <c r="K26" s="88" t="s">
        <v>106</v>
      </c>
      <c r="L26" s="91">
        <v>3</v>
      </c>
      <c r="M26" s="36">
        <f t="shared" si="0"/>
        <v>10</v>
      </c>
    </row>
    <row r="27" spans="1:16" s="80" customFormat="1" ht="26.25" customHeight="1" x14ac:dyDescent="0.3">
      <c r="A27" s="85">
        <v>12</v>
      </c>
      <c r="B27" s="107" t="s">
        <v>149</v>
      </c>
      <c r="C27" s="107" t="s">
        <v>150</v>
      </c>
      <c r="D27" s="107" t="s">
        <v>151</v>
      </c>
      <c r="E27" s="88" t="s">
        <v>166</v>
      </c>
      <c r="F27" s="88" t="s">
        <v>16</v>
      </c>
      <c r="G27" s="88" t="s">
        <v>40</v>
      </c>
      <c r="H27" s="87" t="s">
        <v>34</v>
      </c>
      <c r="I27" s="87" t="s">
        <v>35</v>
      </c>
      <c r="J27" s="88">
        <v>8</v>
      </c>
      <c r="K27" s="88" t="s">
        <v>106</v>
      </c>
      <c r="L27" s="91">
        <v>1</v>
      </c>
      <c r="M27" s="36">
        <f t="shared" si="0"/>
        <v>3.3333333333333335</v>
      </c>
    </row>
    <row r="28" spans="1:16" s="80" customFormat="1" ht="26.25" customHeight="1" x14ac:dyDescent="0.3">
      <c r="A28" s="85">
        <v>13</v>
      </c>
      <c r="B28" s="107" t="s">
        <v>152</v>
      </c>
      <c r="C28" s="107" t="s">
        <v>131</v>
      </c>
      <c r="D28" s="107" t="s">
        <v>148</v>
      </c>
      <c r="E28" s="88" t="s">
        <v>167</v>
      </c>
      <c r="F28" s="88" t="s">
        <v>16</v>
      </c>
      <c r="G28" s="88" t="s">
        <v>40</v>
      </c>
      <c r="H28" s="87" t="s">
        <v>34</v>
      </c>
      <c r="I28" s="87" t="s">
        <v>35</v>
      </c>
      <c r="J28" s="88">
        <v>8</v>
      </c>
      <c r="K28" s="88" t="s">
        <v>106</v>
      </c>
      <c r="L28" s="91">
        <v>1</v>
      </c>
      <c r="M28" s="36">
        <f t="shared" si="0"/>
        <v>3.3333333333333335</v>
      </c>
    </row>
    <row r="29" spans="1:16" ht="26.25" customHeight="1" x14ac:dyDescent="0.3">
      <c r="A29" s="38">
        <v>14</v>
      </c>
      <c r="B29" s="95" t="s">
        <v>153</v>
      </c>
      <c r="C29" s="95" t="s">
        <v>154</v>
      </c>
      <c r="D29" s="95" t="s">
        <v>85</v>
      </c>
      <c r="E29" s="84" t="s">
        <v>168</v>
      </c>
      <c r="F29" s="85" t="s">
        <v>39</v>
      </c>
      <c r="G29" s="85" t="s">
        <v>40</v>
      </c>
      <c r="H29" s="40" t="s">
        <v>34</v>
      </c>
      <c r="I29" s="40" t="s">
        <v>35</v>
      </c>
      <c r="J29" s="41">
        <v>8</v>
      </c>
      <c r="K29" s="41" t="s">
        <v>106</v>
      </c>
      <c r="L29" s="43">
        <v>0</v>
      </c>
      <c r="M29" s="36">
        <f t="shared" si="0"/>
        <v>0</v>
      </c>
      <c r="N29" s="1"/>
      <c r="O29" s="1"/>
    </row>
    <row r="30" spans="1:16" ht="19.5" customHeight="1" x14ac:dyDescent="0.35">
      <c r="A30" s="147" t="s">
        <v>6</v>
      </c>
      <c r="B30" s="148"/>
      <c r="C30" s="92"/>
      <c r="D30" s="108"/>
      <c r="E30" s="110"/>
      <c r="F30" s="110"/>
      <c r="G30" s="110"/>
      <c r="H30" s="110"/>
      <c r="I30" s="48"/>
      <c r="J30" s="48"/>
      <c r="K30" s="10"/>
      <c r="L30" s="10"/>
      <c r="M30" s="48"/>
      <c r="N30" s="12"/>
      <c r="O30" s="19"/>
      <c r="P30" s="4"/>
    </row>
    <row r="31" spans="1:16" ht="16.5" customHeight="1" x14ac:dyDescent="0.35">
      <c r="A31" s="141" t="s">
        <v>302</v>
      </c>
      <c r="B31" s="129"/>
      <c r="C31" s="129"/>
      <c r="D31" s="62"/>
      <c r="E31" s="62"/>
      <c r="F31" s="62"/>
      <c r="G31" s="62"/>
      <c r="H31" s="111"/>
      <c r="I31" s="62"/>
      <c r="J31" s="49"/>
      <c r="K31" s="10"/>
      <c r="L31" s="10"/>
      <c r="M31" s="48"/>
      <c r="N31" s="12"/>
      <c r="O31" s="19"/>
      <c r="P31" s="4"/>
    </row>
    <row r="32" spans="1:16" customFormat="1" ht="16.5" customHeight="1" x14ac:dyDescent="0.35">
      <c r="B32" s="21" t="s">
        <v>303</v>
      </c>
      <c r="H32" s="112"/>
    </row>
    <row r="33" spans="1:20" customFormat="1" ht="16.5" customHeight="1" x14ac:dyDescent="0.25">
      <c r="B33" s="92"/>
      <c r="C33" s="109"/>
      <c r="D33" s="109"/>
      <c r="E33" s="105"/>
      <c r="F33" s="112"/>
      <c r="G33" s="112"/>
      <c r="H33" s="112"/>
    </row>
    <row r="34" spans="1:20" customFormat="1" ht="16.5" customHeight="1" x14ac:dyDescent="0.25">
      <c r="B34" s="92"/>
      <c r="C34" s="109"/>
      <c r="D34" s="109"/>
      <c r="E34" s="105"/>
      <c r="F34" s="112"/>
      <c r="G34" s="112"/>
      <c r="H34" s="112"/>
    </row>
    <row r="35" spans="1:20" ht="15.5" x14ac:dyDescent="0.35">
      <c r="A35" s="124" t="s">
        <v>8</v>
      </c>
      <c r="B35" s="125"/>
      <c r="C35" s="126"/>
      <c r="D35" s="127"/>
      <c r="E35" s="112"/>
    </row>
    <row r="36" spans="1:20" ht="33.75" customHeight="1" x14ac:dyDescent="0.3">
      <c r="A36" s="128" t="s">
        <v>11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9"/>
      <c r="N36" s="129"/>
      <c r="O36" s="129"/>
      <c r="P36" s="47"/>
      <c r="Q36" s="47"/>
      <c r="R36" s="47"/>
      <c r="S36" s="47"/>
      <c r="T36" s="47"/>
    </row>
    <row r="37" spans="1:20" ht="29.25" customHeight="1" x14ac:dyDescent="0.3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</sheetData>
  <mergeCells count="15">
    <mergeCell ref="A4:N4"/>
    <mergeCell ref="K5:N5"/>
    <mergeCell ref="H6:K6"/>
    <mergeCell ref="H7:K7"/>
    <mergeCell ref="A30:B30"/>
    <mergeCell ref="A35:B35"/>
    <mergeCell ref="C35:D35"/>
    <mergeCell ref="A36:O36"/>
    <mergeCell ref="A37:O37"/>
    <mergeCell ref="H8:K8"/>
    <mergeCell ref="H9:K9"/>
    <mergeCell ref="H10:K10"/>
    <mergeCell ref="H11:K11"/>
    <mergeCell ref="H13:K13"/>
    <mergeCell ref="A31:C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opLeftCell="A7" workbookViewId="0">
      <selection activeCell="H15" sqref="H15:J44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2.81640625" style="3" customWidth="1"/>
    <col min="5" max="5" width="11.81640625" style="94" customWidth="1"/>
    <col min="6" max="7" width="7.1796875" style="94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1"/>
      <c r="O1" s="46" t="s">
        <v>24</v>
      </c>
    </row>
    <row r="2" spans="1:15" ht="15.5" x14ac:dyDescent="0.3">
      <c r="L2" s="1"/>
      <c r="N2" s="1"/>
      <c r="O2" s="45" t="s">
        <v>25</v>
      </c>
    </row>
    <row r="3" spans="1:15" ht="15.5" x14ac:dyDescent="0.3">
      <c r="L3" s="45"/>
      <c r="N3" s="51"/>
      <c r="O3" s="51"/>
    </row>
    <row r="4" spans="1:15" ht="20" x14ac:dyDescent="0.3">
      <c r="A4" s="142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/>
      <c r="O4" s="16"/>
    </row>
    <row r="5" spans="1:15" ht="20" x14ac:dyDescent="0.3">
      <c r="A5" s="2"/>
      <c r="B5" s="50"/>
      <c r="C5" s="50"/>
      <c r="D5" s="50"/>
      <c r="H5" s="50"/>
      <c r="I5" s="50"/>
      <c r="J5" s="50"/>
      <c r="K5" s="145"/>
      <c r="L5" s="145"/>
      <c r="M5" s="145"/>
      <c r="N5" s="145"/>
      <c r="O5" s="17"/>
    </row>
    <row r="6" spans="1:15" ht="22.5" customHeight="1" x14ac:dyDescent="0.3">
      <c r="A6" s="2"/>
      <c r="B6" s="50"/>
      <c r="C6" s="50"/>
      <c r="D6" s="50"/>
      <c r="F6" s="93" t="s">
        <v>12</v>
      </c>
      <c r="G6" s="93"/>
      <c r="H6" s="146" t="s">
        <v>33</v>
      </c>
      <c r="I6" s="146"/>
      <c r="J6" s="146"/>
      <c r="K6" s="146"/>
      <c r="L6" s="30"/>
      <c r="M6" s="22" t="s">
        <v>13</v>
      </c>
      <c r="N6" s="37" t="s">
        <v>30</v>
      </c>
      <c r="O6" s="23"/>
    </row>
    <row r="7" spans="1:15" ht="14.25" customHeight="1" x14ac:dyDescent="0.3">
      <c r="A7" s="2"/>
      <c r="B7" s="50"/>
      <c r="C7" s="50"/>
      <c r="D7" s="50"/>
      <c r="H7" s="138" t="s">
        <v>9</v>
      </c>
      <c r="I7" s="135"/>
      <c r="J7" s="135"/>
      <c r="K7" s="135"/>
      <c r="L7" s="59"/>
      <c r="M7" s="58"/>
      <c r="N7" s="11"/>
      <c r="O7" s="17"/>
    </row>
    <row r="8" spans="1:15" ht="19.5" customHeight="1" x14ac:dyDescent="0.3">
      <c r="A8" s="2"/>
      <c r="B8" s="50"/>
      <c r="C8" s="50"/>
      <c r="D8" s="50"/>
      <c r="H8" s="132">
        <v>45567</v>
      </c>
      <c r="I8" s="133"/>
      <c r="J8" s="133"/>
      <c r="K8" s="133"/>
      <c r="L8" s="31"/>
      <c r="M8" s="33"/>
      <c r="N8" s="11"/>
      <c r="O8" s="17"/>
    </row>
    <row r="9" spans="1:15" ht="15" customHeight="1" x14ac:dyDescent="0.3">
      <c r="A9" s="2"/>
      <c r="B9" s="50"/>
      <c r="C9" s="50"/>
      <c r="D9" s="50"/>
      <c r="H9" s="134" t="s">
        <v>22</v>
      </c>
      <c r="I9" s="135"/>
      <c r="J9" s="135"/>
      <c r="K9" s="135"/>
      <c r="L9" s="59"/>
      <c r="M9" s="58"/>
      <c r="N9" s="11"/>
      <c r="O9" s="17"/>
    </row>
    <row r="10" spans="1:15" ht="18" customHeight="1" x14ac:dyDescent="0.3">
      <c r="A10" s="2"/>
      <c r="B10" s="50"/>
      <c r="C10" s="50"/>
      <c r="D10" s="50"/>
      <c r="H10" s="136" t="s">
        <v>34</v>
      </c>
      <c r="I10" s="137"/>
      <c r="J10" s="137"/>
      <c r="K10" s="137"/>
      <c r="L10" s="32"/>
      <c r="M10" s="58"/>
      <c r="N10" s="11"/>
      <c r="O10" s="17"/>
    </row>
    <row r="11" spans="1:15" ht="20.25" customHeight="1" x14ac:dyDescent="0.3">
      <c r="A11" s="2"/>
      <c r="B11" s="50"/>
      <c r="C11" s="50"/>
      <c r="D11" s="50"/>
      <c r="H11" s="138" t="s">
        <v>17</v>
      </c>
      <c r="I11" s="139"/>
      <c r="J11" s="139"/>
      <c r="K11" s="139"/>
      <c r="L11" s="60"/>
      <c r="M11" s="58"/>
      <c r="N11" s="11"/>
      <c r="O11" s="17"/>
    </row>
    <row r="12" spans="1:15" ht="20.25" customHeight="1" x14ac:dyDescent="0.3">
      <c r="A12" s="51"/>
      <c r="H12" s="24">
        <v>29</v>
      </c>
      <c r="I12" s="25"/>
      <c r="J12" s="26"/>
      <c r="K12" s="26"/>
      <c r="L12" s="26"/>
      <c r="M12" s="13"/>
    </row>
    <row r="13" spans="1:15" ht="14.25" customHeight="1" x14ac:dyDescent="0.3">
      <c r="A13" s="51"/>
      <c r="H13" s="134" t="s">
        <v>7</v>
      </c>
      <c r="I13" s="140"/>
      <c r="J13" s="140"/>
      <c r="K13" s="140"/>
      <c r="L13" s="34" t="s">
        <v>21</v>
      </c>
      <c r="M13" s="44">
        <v>30</v>
      </c>
    </row>
    <row r="14" spans="1:15" ht="12.75" customHeight="1" x14ac:dyDescent="0.4">
      <c r="A14" s="51"/>
      <c r="H14" s="51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81" t="s">
        <v>32</v>
      </c>
      <c r="F15" s="81" t="s">
        <v>5</v>
      </c>
      <c r="G15" s="83" t="s">
        <v>27</v>
      </c>
      <c r="H15" s="29" t="s">
        <v>20</v>
      </c>
      <c r="I15" s="29" t="s">
        <v>18</v>
      </c>
      <c r="J15" s="29" t="s">
        <v>4</v>
      </c>
      <c r="K15" s="5" t="s">
        <v>10</v>
      </c>
      <c r="L15" s="35" t="s">
        <v>23</v>
      </c>
      <c r="M15" s="29" t="s">
        <v>19</v>
      </c>
      <c r="N15" s="1"/>
      <c r="O15" s="1"/>
    </row>
    <row r="16" spans="1:15" ht="26.25" customHeight="1" x14ac:dyDescent="0.3">
      <c r="A16" s="27">
        <v>1</v>
      </c>
      <c r="B16" s="95" t="s">
        <v>170</v>
      </c>
      <c r="C16" s="95" t="s">
        <v>92</v>
      </c>
      <c r="D16" s="95" t="s">
        <v>48</v>
      </c>
      <c r="E16" s="95" t="s">
        <v>169</v>
      </c>
      <c r="F16" s="96" t="s">
        <v>16</v>
      </c>
      <c r="G16" s="96" t="s">
        <v>40</v>
      </c>
      <c r="H16" s="97" t="s">
        <v>34</v>
      </c>
      <c r="I16" s="97" t="s">
        <v>35</v>
      </c>
      <c r="J16" s="98">
        <v>9</v>
      </c>
      <c r="K16" s="98" t="s">
        <v>220</v>
      </c>
      <c r="L16" s="99">
        <v>13</v>
      </c>
      <c r="M16" s="36">
        <f>L16/$M$13*100</f>
        <v>43.333333333333336</v>
      </c>
      <c r="N16" s="1"/>
      <c r="O16" s="1"/>
    </row>
    <row r="17" spans="1:15" ht="26.25" customHeight="1" x14ac:dyDescent="0.3">
      <c r="A17" s="27">
        <v>2</v>
      </c>
      <c r="B17" s="107" t="s">
        <v>171</v>
      </c>
      <c r="C17" s="107" t="s">
        <v>172</v>
      </c>
      <c r="D17" s="107" t="s">
        <v>48</v>
      </c>
      <c r="E17" s="84" t="s">
        <v>222</v>
      </c>
      <c r="F17" s="85" t="s">
        <v>16</v>
      </c>
      <c r="G17" s="85" t="s">
        <v>40</v>
      </c>
      <c r="H17" s="40" t="s">
        <v>34</v>
      </c>
      <c r="I17" s="40" t="s">
        <v>35</v>
      </c>
      <c r="J17" s="41">
        <v>9</v>
      </c>
      <c r="K17" s="41" t="s">
        <v>221</v>
      </c>
      <c r="L17" s="42">
        <v>12</v>
      </c>
      <c r="M17" s="36">
        <f t="shared" ref="M17:M44" si="0">L17/$M$13*100</f>
        <v>40</v>
      </c>
      <c r="N17" s="1"/>
      <c r="O17" s="1"/>
    </row>
    <row r="18" spans="1:15" ht="26.25" customHeight="1" x14ac:dyDescent="0.3">
      <c r="A18" s="27">
        <v>3</v>
      </c>
      <c r="B18" s="107" t="s">
        <v>173</v>
      </c>
      <c r="C18" s="107" t="s">
        <v>14</v>
      </c>
      <c r="D18" s="107" t="s">
        <v>71</v>
      </c>
      <c r="E18" s="90" t="s">
        <v>223</v>
      </c>
      <c r="F18" s="86" t="s">
        <v>16</v>
      </c>
      <c r="G18" s="86" t="s">
        <v>40</v>
      </c>
      <c r="H18" s="40" t="s">
        <v>34</v>
      </c>
      <c r="I18" s="87" t="s">
        <v>35</v>
      </c>
      <c r="J18" s="41">
        <v>9</v>
      </c>
      <c r="K18" s="41" t="s">
        <v>221</v>
      </c>
      <c r="L18" s="42">
        <v>12</v>
      </c>
      <c r="M18" s="36">
        <f t="shared" si="0"/>
        <v>40</v>
      </c>
      <c r="N18" s="1"/>
      <c r="O18" s="1"/>
    </row>
    <row r="19" spans="1:15" ht="26.25" customHeight="1" x14ac:dyDescent="0.3">
      <c r="A19" s="38">
        <v>4</v>
      </c>
      <c r="B19" s="107" t="s">
        <v>174</v>
      </c>
      <c r="C19" s="107" t="s">
        <v>81</v>
      </c>
      <c r="D19" s="107" t="s">
        <v>175</v>
      </c>
      <c r="E19" s="88" t="s">
        <v>224</v>
      </c>
      <c r="F19" s="88" t="s">
        <v>16</v>
      </c>
      <c r="G19" s="88" t="s">
        <v>40</v>
      </c>
      <c r="H19" s="40" t="s">
        <v>34</v>
      </c>
      <c r="I19" s="40" t="s">
        <v>35</v>
      </c>
      <c r="J19" s="41">
        <v>9</v>
      </c>
      <c r="K19" s="41" t="s">
        <v>221</v>
      </c>
      <c r="L19" s="43">
        <v>12</v>
      </c>
      <c r="M19" s="36">
        <f t="shared" si="0"/>
        <v>40</v>
      </c>
      <c r="N19" s="1"/>
      <c r="O19" s="1"/>
    </row>
    <row r="20" spans="1:15" s="80" customFormat="1" ht="26.25" customHeight="1" x14ac:dyDescent="0.3">
      <c r="A20" s="85">
        <v>5</v>
      </c>
      <c r="B20" s="120" t="s">
        <v>176</v>
      </c>
      <c r="C20" s="120" t="s">
        <v>131</v>
      </c>
      <c r="D20" s="120" t="s">
        <v>97</v>
      </c>
      <c r="E20" s="88" t="s">
        <v>225</v>
      </c>
      <c r="F20" s="88" t="s">
        <v>16</v>
      </c>
      <c r="G20" s="88" t="s">
        <v>40</v>
      </c>
      <c r="H20" s="87" t="s">
        <v>34</v>
      </c>
      <c r="I20" s="87" t="s">
        <v>35</v>
      </c>
      <c r="J20" s="88">
        <v>9</v>
      </c>
      <c r="K20" s="88" t="s">
        <v>106</v>
      </c>
      <c r="L20" s="91">
        <v>11</v>
      </c>
      <c r="M20" s="36">
        <f t="shared" si="0"/>
        <v>36.666666666666664</v>
      </c>
    </row>
    <row r="21" spans="1:15" s="80" customFormat="1" ht="26.25" customHeight="1" x14ac:dyDescent="0.3">
      <c r="A21" s="85">
        <v>6</v>
      </c>
      <c r="B21" s="120" t="s">
        <v>177</v>
      </c>
      <c r="C21" s="120" t="s">
        <v>131</v>
      </c>
      <c r="D21" s="120" t="s">
        <v>71</v>
      </c>
      <c r="E21" s="88" t="s">
        <v>226</v>
      </c>
      <c r="F21" s="88" t="s">
        <v>16</v>
      </c>
      <c r="G21" s="88" t="s">
        <v>40</v>
      </c>
      <c r="H21" s="87" t="s">
        <v>34</v>
      </c>
      <c r="I21" s="87" t="s">
        <v>35</v>
      </c>
      <c r="J21" s="88">
        <v>9</v>
      </c>
      <c r="K21" s="88" t="s">
        <v>106</v>
      </c>
      <c r="L21" s="91">
        <v>10</v>
      </c>
      <c r="M21" s="36">
        <f t="shared" si="0"/>
        <v>33.333333333333329</v>
      </c>
    </row>
    <row r="22" spans="1:15" s="80" customFormat="1" ht="26.25" customHeight="1" x14ac:dyDescent="0.3">
      <c r="A22" s="85">
        <v>7</v>
      </c>
      <c r="B22" s="107" t="s">
        <v>178</v>
      </c>
      <c r="C22" s="107" t="s">
        <v>179</v>
      </c>
      <c r="D22" s="107" t="s">
        <v>97</v>
      </c>
      <c r="E22" s="88" t="s">
        <v>227</v>
      </c>
      <c r="F22" s="88" t="s">
        <v>16</v>
      </c>
      <c r="G22" s="88" t="s">
        <v>40</v>
      </c>
      <c r="H22" s="87" t="s">
        <v>34</v>
      </c>
      <c r="I22" s="87" t="s">
        <v>35</v>
      </c>
      <c r="J22" s="88">
        <v>9</v>
      </c>
      <c r="K22" s="88" t="s">
        <v>106</v>
      </c>
      <c r="L22" s="91">
        <v>10</v>
      </c>
      <c r="M22" s="36">
        <f t="shared" si="0"/>
        <v>33.333333333333329</v>
      </c>
    </row>
    <row r="23" spans="1:15" s="80" customFormat="1" ht="26.25" customHeight="1" x14ac:dyDescent="0.3">
      <c r="A23" s="85">
        <v>8</v>
      </c>
      <c r="B23" s="107" t="s">
        <v>173</v>
      </c>
      <c r="C23" s="107" t="s">
        <v>96</v>
      </c>
      <c r="D23" s="107" t="s">
        <v>97</v>
      </c>
      <c r="E23" s="88" t="s">
        <v>228</v>
      </c>
      <c r="F23" s="88" t="s">
        <v>16</v>
      </c>
      <c r="G23" s="88" t="s">
        <v>40</v>
      </c>
      <c r="H23" s="87" t="s">
        <v>34</v>
      </c>
      <c r="I23" s="87" t="s">
        <v>35</v>
      </c>
      <c r="J23" s="88">
        <v>9</v>
      </c>
      <c r="K23" s="88" t="s">
        <v>106</v>
      </c>
      <c r="L23" s="91">
        <v>9</v>
      </c>
      <c r="M23" s="36">
        <f t="shared" si="0"/>
        <v>30</v>
      </c>
    </row>
    <row r="24" spans="1:15" s="80" customFormat="1" ht="26.25" customHeight="1" x14ac:dyDescent="0.3">
      <c r="A24" s="85">
        <v>9</v>
      </c>
      <c r="B24" s="90" t="s">
        <v>180</v>
      </c>
      <c r="C24" s="90" t="s">
        <v>181</v>
      </c>
      <c r="D24" s="90" t="s">
        <v>182</v>
      </c>
      <c r="E24" s="88" t="s">
        <v>229</v>
      </c>
      <c r="F24" s="88" t="s">
        <v>39</v>
      </c>
      <c r="G24" s="88" t="s">
        <v>40</v>
      </c>
      <c r="H24" s="87" t="s">
        <v>34</v>
      </c>
      <c r="I24" s="87" t="s">
        <v>35</v>
      </c>
      <c r="J24" s="88">
        <v>9</v>
      </c>
      <c r="K24" s="88" t="s">
        <v>106</v>
      </c>
      <c r="L24" s="91">
        <v>8</v>
      </c>
      <c r="M24" s="36">
        <f t="shared" si="0"/>
        <v>26.666666666666668</v>
      </c>
    </row>
    <row r="25" spans="1:15" s="80" customFormat="1" ht="26.25" customHeight="1" x14ac:dyDescent="0.3">
      <c r="A25" s="85">
        <v>10</v>
      </c>
      <c r="B25" s="107" t="s">
        <v>183</v>
      </c>
      <c r="C25" s="107" t="s">
        <v>184</v>
      </c>
      <c r="D25" s="107" t="s">
        <v>185</v>
      </c>
      <c r="E25" s="88" t="s">
        <v>230</v>
      </c>
      <c r="F25" s="88" t="s">
        <v>16</v>
      </c>
      <c r="G25" s="88" t="s">
        <v>40</v>
      </c>
      <c r="H25" s="87" t="s">
        <v>34</v>
      </c>
      <c r="I25" s="87" t="s">
        <v>35</v>
      </c>
      <c r="J25" s="88">
        <v>9</v>
      </c>
      <c r="K25" s="88" t="s">
        <v>106</v>
      </c>
      <c r="L25" s="91">
        <v>8</v>
      </c>
      <c r="M25" s="36">
        <f t="shared" si="0"/>
        <v>26.666666666666668</v>
      </c>
    </row>
    <row r="26" spans="1:15" s="80" customFormat="1" ht="26.25" customHeight="1" x14ac:dyDescent="0.3">
      <c r="A26" s="85">
        <v>11</v>
      </c>
      <c r="B26" s="107" t="s">
        <v>186</v>
      </c>
      <c r="C26" s="107" t="s">
        <v>187</v>
      </c>
      <c r="D26" s="107" t="s">
        <v>188</v>
      </c>
      <c r="E26" s="88" t="s">
        <v>231</v>
      </c>
      <c r="F26" s="88" t="s">
        <v>16</v>
      </c>
      <c r="G26" s="88" t="s">
        <v>40</v>
      </c>
      <c r="H26" s="87" t="s">
        <v>34</v>
      </c>
      <c r="I26" s="87" t="s">
        <v>35</v>
      </c>
      <c r="J26" s="88">
        <v>9</v>
      </c>
      <c r="K26" s="88" t="s">
        <v>106</v>
      </c>
      <c r="L26" s="91">
        <v>8</v>
      </c>
      <c r="M26" s="36">
        <f t="shared" si="0"/>
        <v>26.666666666666668</v>
      </c>
    </row>
    <row r="27" spans="1:15" s="80" customFormat="1" ht="26.25" customHeight="1" x14ac:dyDescent="0.3">
      <c r="A27" s="85">
        <v>12</v>
      </c>
      <c r="B27" s="107" t="s">
        <v>189</v>
      </c>
      <c r="C27" s="107" t="s">
        <v>150</v>
      </c>
      <c r="D27" s="107" t="s">
        <v>48</v>
      </c>
      <c r="E27" s="88" t="s">
        <v>232</v>
      </c>
      <c r="F27" s="88" t="s">
        <v>16</v>
      </c>
      <c r="G27" s="88" t="s">
        <v>40</v>
      </c>
      <c r="H27" s="87" t="s">
        <v>34</v>
      </c>
      <c r="I27" s="87" t="s">
        <v>35</v>
      </c>
      <c r="J27" s="88">
        <v>9</v>
      </c>
      <c r="K27" s="88" t="s">
        <v>106</v>
      </c>
      <c r="L27" s="91">
        <v>8</v>
      </c>
      <c r="M27" s="36">
        <f t="shared" si="0"/>
        <v>26.666666666666668</v>
      </c>
    </row>
    <row r="28" spans="1:15" s="80" customFormat="1" ht="26.25" customHeight="1" x14ac:dyDescent="0.3">
      <c r="A28" s="85">
        <v>13</v>
      </c>
      <c r="B28" s="107" t="s">
        <v>190</v>
      </c>
      <c r="C28" s="107" t="s">
        <v>181</v>
      </c>
      <c r="D28" s="107" t="s">
        <v>191</v>
      </c>
      <c r="E28" s="88" t="s">
        <v>233</v>
      </c>
      <c r="F28" s="88" t="s">
        <v>39</v>
      </c>
      <c r="G28" s="88" t="s">
        <v>40</v>
      </c>
      <c r="H28" s="87" t="s">
        <v>34</v>
      </c>
      <c r="I28" s="87" t="s">
        <v>35</v>
      </c>
      <c r="J28" s="88">
        <v>9</v>
      </c>
      <c r="K28" s="88" t="s">
        <v>106</v>
      </c>
      <c r="L28" s="91">
        <v>8</v>
      </c>
      <c r="M28" s="36">
        <f t="shared" si="0"/>
        <v>26.666666666666668</v>
      </c>
    </row>
    <row r="29" spans="1:15" s="80" customFormat="1" ht="26.25" customHeight="1" x14ac:dyDescent="0.3">
      <c r="A29" s="85">
        <v>14</v>
      </c>
      <c r="B29" s="107" t="s">
        <v>192</v>
      </c>
      <c r="C29" s="107" t="s">
        <v>131</v>
      </c>
      <c r="D29" s="107" t="s">
        <v>97</v>
      </c>
      <c r="E29" s="88" t="s">
        <v>234</v>
      </c>
      <c r="F29" s="88" t="s">
        <v>16</v>
      </c>
      <c r="G29" s="88" t="s">
        <v>40</v>
      </c>
      <c r="H29" s="87" t="s">
        <v>34</v>
      </c>
      <c r="I29" s="87" t="s">
        <v>35</v>
      </c>
      <c r="J29" s="88">
        <v>9</v>
      </c>
      <c r="K29" s="88" t="s">
        <v>106</v>
      </c>
      <c r="L29" s="91">
        <v>7</v>
      </c>
      <c r="M29" s="36">
        <f t="shared" si="0"/>
        <v>23.333333333333332</v>
      </c>
    </row>
    <row r="30" spans="1:15" s="80" customFormat="1" ht="26.25" customHeight="1" x14ac:dyDescent="0.3">
      <c r="A30" s="85">
        <v>15</v>
      </c>
      <c r="B30" s="107" t="s">
        <v>193</v>
      </c>
      <c r="C30" s="107" t="s">
        <v>194</v>
      </c>
      <c r="D30" s="107" t="s">
        <v>195</v>
      </c>
      <c r="E30" s="88" t="s">
        <v>235</v>
      </c>
      <c r="F30" s="88" t="s">
        <v>16</v>
      </c>
      <c r="G30" s="88" t="s">
        <v>40</v>
      </c>
      <c r="H30" s="87" t="s">
        <v>34</v>
      </c>
      <c r="I30" s="87" t="s">
        <v>35</v>
      </c>
      <c r="J30" s="88">
        <v>9</v>
      </c>
      <c r="K30" s="88" t="s">
        <v>106</v>
      </c>
      <c r="L30" s="91">
        <v>7</v>
      </c>
      <c r="M30" s="36">
        <f t="shared" si="0"/>
        <v>23.333333333333332</v>
      </c>
    </row>
    <row r="31" spans="1:15" s="80" customFormat="1" ht="26.25" customHeight="1" x14ac:dyDescent="0.3">
      <c r="A31" s="85">
        <v>16</v>
      </c>
      <c r="B31" s="107" t="s">
        <v>196</v>
      </c>
      <c r="C31" s="107" t="s">
        <v>59</v>
      </c>
      <c r="D31" s="107" t="s">
        <v>97</v>
      </c>
      <c r="E31" s="88" t="s">
        <v>236</v>
      </c>
      <c r="F31" s="88" t="s">
        <v>16</v>
      </c>
      <c r="G31" s="88" t="s">
        <v>40</v>
      </c>
      <c r="H31" s="87" t="s">
        <v>34</v>
      </c>
      <c r="I31" s="87" t="s">
        <v>35</v>
      </c>
      <c r="J31" s="88">
        <v>9</v>
      </c>
      <c r="K31" s="88" t="s">
        <v>106</v>
      </c>
      <c r="L31" s="91">
        <v>7</v>
      </c>
      <c r="M31" s="36">
        <f t="shared" si="0"/>
        <v>23.333333333333332</v>
      </c>
    </row>
    <row r="32" spans="1:15" s="80" customFormat="1" ht="26.25" customHeight="1" x14ac:dyDescent="0.3">
      <c r="A32" s="85">
        <v>17</v>
      </c>
      <c r="B32" s="107" t="s">
        <v>197</v>
      </c>
      <c r="C32" s="107" t="s">
        <v>68</v>
      </c>
      <c r="D32" s="107" t="s">
        <v>48</v>
      </c>
      <c r="E32" s="88" t="s">
        <v>237</v>
      </c>
      <c r="F32" s="88" t="s">
        <v>16</v>
      </c>
      <c r="G32" s="88" t="s">
        <v>40</v>
      </c>
      <c r="H32" s="87" t="s">
        <v>34</v>
      </c>
      <c r="I32" s="87" t="s">
        <v>35</v>
      </c>
      <c r="J32" s="88">
        <v>9</v>
      </c>
      <c r="K32" s="88" t="s">
        <v>106</v>
      </c>
      <c r="L32" s="91">
        <v>6</v>
      </c>
      <c r="M32" s="36">
        <f t="shared" si="0"/>
        <v>20</v>
      </c>
    </row>
    <row r="33" spans="1:16" s="80" customFormat="1" ht="26.25" customHeight="1" x14ac:dyDescent="0.3">
      <c r="A33" s="85">
        <v>18</v>
      </c>
      <c r="B33" s="107" t="s">
        <v>205</v>
      </c>
      <c r="C33" s="107" t="s">
        <v>179</v>
      </c>
      <c r="D33" s="107" t="s">
        <v>66</v>
      </c>
      <c r="E33" s="116" t="s">
        <v>238</v>
      </c>
      <c r="F33" s="82" t="s">
        <v>16</v>
      </c>
      <c r="G33" s="82" t="s">
        <v>40</v>
      </c>
      <c r="H33" s="87" t="s">
        <v>34</v>
      </c>
      <c r="I33" s="87" t="s">
        <v>35</v>
      </c>
      <c r="J33" s="88">
        <v>9</v>
      </c>
      <c r="K33" s="88" t="s">
        <v>106</v>
      </c>
      <c r="L33" s="91">
        <v>6</v>
      </c>
      <c r="M33" s="36">
        <f t="shared" si="0"/>
        <v>20</v>
      </c>
    </row>
    <row r="34" spans="1:16" s="80" customFormat="1" ht="26.25" customHeight="1" x14ac:dyDescent="0.3">
      <c r="A34" s="85">
        <v>19</v>
      </c>
      <c r="B34" s="107" t="s">
        <v>198</v>
      </c>
      <c r="C34" s="107" t="s">
        <v>199</v>
      </c>
      <c r="D34" s="107" t="s">
        <v>200</v>
      </c>
      <c r="E34" s="88" t="s">
        <v>239</v>
      </c>
      <c r="F34" s="88" t="s">
        <v>39</v>
      </c>
      <c r="G34" s="88" t="s">
        <v>40</v>
      </c>
      <c r="H34" s="87" t="s">
        <v>34</v>
      </c>
      <c r="I34" s="87" t="s">
        <v>35</v>
      </c>
      <c r="J34" s="88">
        <v>9</v>
      </c>
      <c r="K34" s="88" t="s">
        <v>106</v>
      </c>
      <c r="L34" s="91">
        <v>6</v>
      </c>
      <c r="M34" s="36">
        <f t="shared" si="0"/>
        <v>20</v>
      </c>
    </row>
    <row r="35" spans="1:16" s="80" customFormat="1" ht="26.25" customHeight="1" x14ac:dyDescent="0.3">
      <c r="A35" s="85">
        <v>20</v>
      </c>
      <c r="B35" s="107" t="s">
        <v>170</v>
      </c>
      <c r="C35" s="107" t="s">
        <v>201</v>
      </c>
      <c r="D35" s="88" t="s">
        <v>202</v>
      </c>
      <c r="E35" s="88" t="s">
        <v>240</v>
      </c>
      <c r="F35" s="88" t="s">
        <v>39</v>
      </c>
      <c r="G35" s="88" t="s">
        <v>40</v>
      </c>
      <c r="H35" s="87" t="s">
        <v>34</v>
      </c>
      <c r="I35" s="87" t="s">
        <v>35</v>
      </c>
      <c r="J35" s="88">
        <v>9</v>
      </c>
      <c r="K35" s="88" t="s">
        <v>106</v>
      </c>
      <c r="L35" s="91">
        <v>5</v>
      </c>
      <c r="M35" s="36">
        <f t="shared" si="0"/>
        <v>16.666666666666664</v>
      </c>
    </row>
    <row r="36" spans="1:16" s="80" customFormat="1" ht="26.25" customHeight="1" x14ac:dyDescent="0.3">
      <c r="A36" s="85">
        <v>21</v>
      </c>
      <c r="B36" s="107" t="s">
        <v>203</v>
      </c>
      <c r="C36" s="107" t="s">
        <v>37</v>
      </c>
      <c r="D36" s="107" t="s">
        <v>204</v>
      </c>
      <c r="E36" s="88" t="s">
        <v>241</v>
      </c>
      <c r="F36" s="88" t="s">
        <v>39</v>
      </c>
      <c r="G36" s="88" t="s">
        <v>40</v>
      </c>
      <c r="H36" s="87" t="s">
        <v>34</v>
      </c>
      <c r="I36" s="87" t="s">
        <v>35</v>
      </c>
      <c r="J36" s="88">
        <v>9</v>
      </c>
      <c r="K36" s="88" t="s">
        <v>106</v>
      </c>
      <c r="L36" s="91">
        <v>5</v>
      </c>
      <c r="M36" s="36">
        <f t="shared" si="0"/>
        <v>16.666666666666664</v>
      </c>
    </row>
    <row r="37" spans="1:16" s="80" customFormat="1" ht="26.25" customHeight="1" x14ac:dyDescent="0.3">
      <c r="A37" s="85">
        <v>22</v>
      </c>
      <c r="B37" s="115" t="s">
        <v>206</v>
      </c>
      <c r="C37" s="115" t="s">
        <v>96</v>
      </c>
      <c r="D37" s="115" t="s">
        <v>207</v>
      </c>
      <c r="E37" s="116" t="s">
        <v>242</v>
      </c>
      <c r="F37" s="82" t="s">
        <v>16</v>
      </c>
      <c r="G37" s="82" t="s">
        <v>40</v>
      </c>
      <c r="H37" s="87" t="s">
        <v>34</v>
      </c>
      <c r="I37" s="87" t="s">
        <v>35</v>
      </c>
      <c r="J37" s="88">
        <v>9</v>
      </c>
      <c r="K37" s="88" t="s">
        <v>106</v>
      </c>
      <c r="L37" s="91">
        <v>4</v>
      </c>
      <c r="M37" s="36">
        <f t="shared" si="0"/>
        <v>13.333333333333334</v>
      </c>
    </row>
    <row r="38" spans="1:16" s="80" customFormat="1" ht="26.25" customHeight="1" x14ac:dyDescent="0.3">
      <c r="A38" s="85">
        <v>23</v>
      </c>
      <c r="B38" s="107" t="s">
        <v>208</v>
      </c>
      <c r="C38" s="107" t="s">
        <v>209</v>
      </c>
      <c r="D38" s="107" t="s">
        <v>204</v>
      </c>
      <c r="E38" s="88" t="s">
        <v>243</v>
      </c>
      <c r="F38" s="88" t="s">
        <v>39</v>
      </c>
      <c r="G38" s="88" t="s">
        <v>40</v>
      </c>
      <c r="H38" s="87" t="s">
        <v>34</v>
      </c>
      <c r="I38" s="87" t="s">
        <v>35</v>
      </c>
      <c r="J38" s="88">
        <v>9</v>
      </c>
      <c r="K38" s="88" t="s">
        <v>106</v>
      </c>
      <c r="L38" s="91">
        <v>4</v>
      </c>
      <c r="M38" s="36">
        <f t="shared" si="0"/>
        <v>13.333333333333334</v>
      </c>
    </row>
    <row r="39" spans="1:16" s="80" customFormat="1" ht="26.25" customHeight="1" x14ac:dyDescent="0.3">
      <c r="A39" s="85">
        <v>24</v>
      </c>
      <c r="B39" s="107" t="s">
        <v>210</v>
      </c>
      <c r="C39" s="107" t="s">
        <v>184</v>
      </c>
      <c r="D39" s="107" t="s">
        <v>71</v>
      </c>
      <c r="E39" s="88" t="s">
        <v>244</v>
      </c>
      <c r="F39" s="88" t="s">
        <v>16</v>
      </c>
      <c r="G39" s="88" t="s">
        <v>40</v>
      </c>
      <c r="H39" s="87" t="s">
        <v>34</v>
      </c>
      <c r="I39" s="87" t="s">
        <v>35</v>
      </c>
      <c r="J39" s="88">
        <v>9</v>
      </c>
      <c r="K39" s="88" t="s">
        <v>106</v>
      </c>
      <c r="L39" s="91">
        <v>3</v>
      </c>
      <c r="M39" s="36">
        <f t="shared" si="0"/>
        <v>10</v>
      </c>
    </row>
    <row r="40" spans="1:16" s="80" customFormat="1" ht="26.25" customHeight="1" x14ac:dyDescent="0.3">
      <c r="A40" s="85">
        <v>25</v>
      </c>
      <c r="B40" s="107" t="s">
        <v>211</v>
      </c>
      <c r="C40" s="107" t="s">
        <v>75</v>
      </c>
      <c r="D40" s="107" t="s">
        <v>38</v>
      </c>
      <c r="E40" s="88" t="s">
        <v>245</v>
      </c>
      <c r="F40" s="88" t="s">
        <v>39</v>
      </c>
      <c r="G40" s="88" t="s">
        <v>40</v>
      </c>
      <c r="H40" s="87" t="s">
        <v>34</v>
      </c>
      <c r="I40" s="87" t="s">
        <v>35</v>
      </c>
      <c r="J40" s="88">
        <v>9</v>
      </c>
      <c r="K40" s="88" t="s">
        <v>106</v>
      </c>
      <c r="L40" s="91">
        <v>3</v>
      </c>
      <c r="M40" s="36">
        <f t="shared" si="0"/>
        <v>10</v>
      </c>
    </row>
    <row r="41" spans="1:16" s="80" customFormat="1" ht="26.25" customHeight="1" x14ac:dyDescent="0.3">
      <c r="A41" s="85">
        <v>26</v>
      </c>
      <c r="B41" s="107" t="s">
        <v>212</v>
      </c>
      <c r="C41" s="107" t="s">
        <v>213</v>
      </c>
      <c r="D41" s="107" t="s">
        <v>214</v>
      </c>
      <c r="E41" s="88" t="s">
        <v>246</v>
      </c>
      <c r="F41" s="88" t="s">
        <v>16</v>
      </c>
      <c r="G41" s="88" t="s">
        <v>40</v>
      </c>
      <c r="H41" s="87" t="s">
        <v>34</v>
      </c>
      <c r="I41" s="87" t="s">
        <v>35</v>
      </c>
      <c r="J41" s="88">
        <v>9</v>
      </c>
      <c r="K41" s="88" t="s">
        <v>106</v>
      </c>
      <c r="L41" s="91">
        <v>2</v>
      </c>
      <c r="M41" s="36">
        <f t="shared" si="0"/>
        <v>6.666666666666667</v>
      </c>
    </row>
    <row r="42" spans="1:16" s="80" customFormat="1" ht="26.25" customHeight="1" x14ac:dyDescent="0.3">
      <c r="A42" s="85">
        <v>27</v>
      </c>
      <c r="B42" s="107" t="s">
        <v>215</v>
      </c>
      <c r="C42" s="107" t="s">
        <v>216</v>
      </c>
      <c r="D42" s="107" t="s">
        <v>217</v>
      </c>
      <c r="E42" s="88" t="s">
        <v>247</v>
      </c>
      <c r="F42" s="88" t="s">
        <v>39</v>
      </c>
      <c r="G42" s="88" t="s">
        <v>40</v>
      </c>
      <c r="H42" s="87" t="s">
        <v>34</v>
      </c>
      <c r="I42" s="87" t="s">
        <v>35</v>
      </c>
      <c r="J42" s="88">
        <v>9</v>
      </c>
      <c r="K42" s="88" t="s">
        <v>106</v>
      </c>
      <c r="L42" s="91">
        <v>2</v>
      </c>
      <c r="M42" s="36">
        <f t="shared" si="0"/>
        <v>6.666666666666667</v>
      </c>
    </row>
    <row r="43" spans="1:16" s="80" customFormat="1" ht="26.25" customHeight="1" x14ac:dyDescent="0.3">
      <c r="A43" s="85">
        <v>28</v>
      </c>
      <c r="B43" s="107" t="s">
        <v>219</v>
      </c>
      <c r="C43" s="107" t="s">
        <v>150</v>
      </c>
      <c r="D43" s="107" t="s">
        <v>151</v>
      </c>
      <c r="E43" s="88" t="s">
        <v>248</v>
      </c>
      <c r="F43" s="88" t="s">
        <v>16</v>
      </c>
      <c r="G43" s="88" t="s">
        <v>40</v>
      </c>
      <c r="H43" s="87" t="s">
        <v>34</v>
      </c>
      <c r="I43" s="87" t="s">
        <v>35</v>
      </c>
      <c r="J43" s="88">
        <v>9</v>
      </c>
      <c r="K43" s="88" t="s">
        <v>106</v>
      </c>
      <c r="L43" s="91">
        <v>1</v>
      </c>
      <c r="M43" s="36">
        <f t="shared" si="0"/>
        <v>3.3333333333333335</v>
      </c>
    </row>
    <row r="44" spans="1:16" ht="26.25" customHeight="1" x14ac:dyDescent="0.3">
      <c r="A44" s="38">
        <v>29</v>
      </c>
      <c r="B44" s="107" t="s">
        <v>215</v>
      </c>
      <c r="C44" s="107" t="s">
        <v>218</v>
      </c>
      <c r="D44" s="107" t="s">
        <v>217</v>
      </c>
      <c r="E44" s="84" t="s">
        <v>249</v>
      </c>
      <c r="F44" s="85" t="s">
        <v>39</v>
      </c>
      <c r="G44" s="85" t="s">
        <v>40</v>
      </c>
      <c r="H44" s="40" t="s">
        <v>34</v>
      </c>
      <c r="I44" s="87" t="s">
        <v>35</v>
      </c>
      <c r="J44" s="41">
        <v>9</v>
      </c>
      <c r="K44" s="41" t="s">
        <v>106</v>
      </c>
      <c r="L44" s="43">
        <v>0</v>
      </c>
      <c r="M44" s="36">
        <f t="shared" si="0"/>
        <v>0</v>
      </c>
      <c r="N44" s="1"/>
      <c r="O44" s="1"/>
    </row>
    <row r="45" spans="1:16" ht="19.5" customHeight="1" x14ac:dyDescent="0.35">
      <c r="A45" s="147" t="s">
        <v>6</v>
      </c>
      <c r="B45" s="148"/>
      <c r="C45" s="21"/>
      <c r="D45" s="48"/>
      <c r="E45" s="110"/>
      <c r="F45" s="110"/>
      <c r="G45" s="110"/>
      <c r="H45" s="4"/>
      <c r="I45" s="48"/>
      <c r="J45" s="48"/>
      <c r="K45" s="10"/>
      <c r="L45" s="10"/>
      <c r="M45" s="48"/>
      <c r="N45" s="12"/>
      <c r="O45" s="19"/>
      <c r="P45" s="4"/>
    </row>
    <row r="46" spans="1:16" ht="16.5" customHeight="1" x14ac:dyDescent="0.35">
      <c r="A46" s="141" t="s">
        <v>302</v>
      </c>
      <c r="B46" s="129"/>
      <c r="C46" s="129"/>
      <c r="D46" s="62"/>
      <c r="E46" s="62"/>
      <c r="F46" s="62"/>
      <c r="G46" s="62"/>
      <c r="H46" s="111"/>
      <c r="I46" s="62"/>
      <c r="J46" s="49"/>
      <c r="K46" s="10"/>
      <c r="L46" s="10"/>
      <c r="M46" s="48"/>
      <c r="N46" s="12"/>
      <c r="O46" s="19"/>
      <c r="P46" s="4"/>
    </row>
    <row r="47" spans="1:16" customFormat="1" ht="16.5" customHeight="1" x14ac:dyDescent="0.35">
      <c r="B47" s="21" t="s">
        <v>303</v>
      </c>
      <c r="H47" s="112"/>
    </row>
    <row r="48" spans="1:16" customFormat="1" ht="16.5" customHeight="1" x14ac:dyDescent="0.35">
      <c r="B48" s="21"/>
      <c r="E48" s="105"/>
      <c r="F48" s="112"/>
      <c r="G48" s="112"/>
    </row>
    <row r="49" spans="1:20" customFormat="1" ht="16.5" customHeight="1" x14ac:dyDescent="0.35">
      <c r="B49" s="21"/>
      <c r="E49" s="105"/>
      <c r="F49" s="112"/>
      <c r="G49" s="112"/>
    </row>
    <row r="50" spans="1:20" ht="15.5" x14ac:dyDescent="0.35">
      <c r="A50" s="124" t="s">
        <v>8</v>
      </c>
      <c r="B50" s="125"/>
      <c r="C50" s="126"/>
      <c r="D50" s="127"/>
      <c r="E50" s="112"/>
    </row>
    <row r="51" spans="1:20" ht="33.75" customHeight="1" x14ac:dyDescent="0.3">
      <c r="A51" s="128" t="s">
        <v>11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9"/>
      <c r="N51" s="129"/>
      <c r="O51" s="129"/>
      <c r="P51" s="47"/>
      <c r="Q51" s="47"/>
      <c r="R51" s="47"/>
      <c r="S51" s="47"/>
      <c r="T51" s="47"/>
    </row>
    <row r="52" spans="1:20" ht="29.25" customHeight="1" x14ac:dyDescent="0.3">
      <c r="A52" s="130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</row>
  </sheetData>
  <mergeCells count="15">
    <mergeCell ref="H9:K9"/>
    <mergeCell ref="A4:N4"/>
    <mergeCell ref="K5:N5"/>
    <mergeCell ref="H6:K6"/>
    <mergeCell ref="H7:K7"/>
    <mergeCell ref="H8:K8"/>
    <mergeCell ref="A51:O51"/>
    <mergeCell ref="A52:O52"/>
    <mergeCell ref="H10:K10"/>
    <mergeCell ref="H11:K11"/>
    <mergeCell ref="H13:K13"/>
    <mergeCell ref="A45:B45"/>
    <mergeCell ref="A46:C46"/>
    <mergeCell ref="A50:B50"/>
    <mergeCell ref="C50:D5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13" workbookViewId="0">
      <selection activeCell="H15" sqref="H15:J2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2.7265625" style="3" customWidth="1"/>
    <col min="5" max="5" width="11.81640625" style="94" customWidth="1"/>
    <col min="6" max="7" width="7.1796875" style="94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1"/>
      <c r="O1" s="46" t="s">
        <v>24</v>
      </c>
    </row>
    <row r="2" spans="1:15" ht="15.5" x14ac:dyDescent="0.3">
      <c r="L2" s="1"/>
      <c r="N2" s="1"/>
      <c r="O2" s="45" t="s">
        <v>25</v>
      </c>
    </row>
    <row r="3" spans="1:15" ht="15.5" x14ac:dyDescent="0.3">
      <c r="L3" s="45"/>
      <c r="N3" s="51"/>
      <c r="O3" s="51"/>
    </row>
    <row r="4" spans="1:15" ht="20" x14ac:dyDescent="0.3">
      <c r="A4" s="142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/>
      <c r="O4" s="16"/>
    </row>
    <row r="5" spans="1:15" ht="20" x14ac:dyDescent="0.3">
      <c r="A5" s="2"/>
      <c r="B5" s="50"/>
      <c r="C5" s="50"/>
      <c r="D5" s="50"/>
      <c r="H5" s="50"/>
      <c r="I5" s="50"/>
      <c r="J5" s="50"/>
      <c r="K5" s="145"/>
      <c r="L5" s="145"/>
      <c r="M5" s="145"/>
      <c r="N5" s="145"/>
      <c r="O5" s="17"/>
    </row>
    <row r="6" spans="1:15" ht="22.5" customHeight="1" x14ac:dyDescent="0.3">
      <c r="A6" s="2"/>
      <c r="B6" s="50"/>
      <c r="C6" s="50"/>
      <c r="D6" s="50"/>
      <c r="F6" s="104" t="s">
        <v>12</v>
      </c>
      <c r="G6" s="104"/>
      <c r="H6" s="146" t="s">
        <v>33</v>
      </c>
      <c r="I6" s="146"/>
      <c r="J6" s="146"/>
      <c r="K6" s="146"/>
      <c r="L6" s="30"/>
      <c r="M6" s="22" t="s">
        <v>13</v>
      </c>
      <c r="N6" s="22">
        <v>10</v>
      </c>
      <c r="O6" s="23"/>
    </row>
    <row r="7" spans="1:15" ht="14.25" customHeight="1" x14ac:dyDescent="0.3">
      <c r="A7" s="2"/>
      <c r="B7" s="50"/>
      <c r="C7" s="50"/>
      <c r="D7" s="50"/>
      <c r="H7" s="138" t="s">
        <v>9</v>
      </c>
      <c r="I7" s="135"/>
      <c r="J7" s="135"/>
      <c r="K7" s="135"/>
      <c r="L7" s="59"/>
      <c r="M7" s="58"/>
      <c r="N7" s="55"/>
      <c r="O7" s="17"/>
    </row>
    <row r="8" spans="1:15" ht="19.5" customHeight="1" x14ac:dyDescent="0.3">
      <c r="A8" s="2"/>
      <c r="B8" s="50"/>
      <c r="C8" s="50"/>
      <c r="D8" s="50"/>
      <c r="H8" s="132">
        <v>45567</v>
      </c>
      <c r="I8" s="133"/>
      <c r="J8" s="133"/>
      <c r="K8" s="133"/>
      <c r="L8" s="31"/>
      <c r="M8" s="33"/>
      <c r="N8" s="33"/>
      <c r="O8" s="17"/>
    </row>
    <row r="9" spans="1:15" ht="15" customHeight="1" x14ac:dyDescent="0.3">
      <c r="A9" s="2"/>
      <c r="B9" s="50"/>
      <c r="C9" s="50"/>
      <c r="D9" s="50"/>
      <c r="H9" s="134" t="s">
        <v>22</v>
      </c>
      <c r="I9" s="135"/>
      <c r="J9" s="135"/>
      <c r="K9" s="135"/>
      <c r="L9" s="59"/>
      <c r="M9" s="58"/>
      <c r="N9" s="55"/>
      <c r="O9" s="17"/>
    </row>
    <row r="10" spans="1:15" ht="18" customHeight="1" x14ac:dyDescent="0.3">
      <c r="A10" s="2"/>
      <c r="B10" s="50"/>
      <c r="C10" s="50"/>
      <c r="D10" s="50"/>
      <c r="H10" s="136" t="s">
        <v>34</v>
      </c>
      <c r="I10" s="137"/>
      <c r="J10" s="137"/>
      <c r="K10" s="137"/>
      <c r="L10" s="32"/>
      <c r="M10" s="58"/>
      <c r="N10" s="55"/>
      <c r="O10" s="17"/>
    </row>
    <row r="11" spans="1:15" ht="20.25" customHeight="1" x14ac:dyDescent="0.3">
      <c r="A11" s="2"/>
      <c r="B11" s="50"/>
      <c r="C11" s="50"/>
      <c r="D11" s="50"/>
      <c r="H11" s="138" t="s">
        <v>17</v>
      </c>
      <c r="I11" s="139"/>
      <c r="J11" s="139"/>
      <c r="K11" s="139"/>
      <c r="L11" s="60"/>
      <c r="M11" s="58"/>
      <c r="N11" s="55"/>
      <c r="O11" s="17"/>
    </row>
    <row r="12" spans="1:15" ht="20.25" customHeight="1" x14ac:dyDescent="0.3">
      <c r="A12" s="51"/>
      <c r="H12" s="24">
        <v>7</v>
      </c>
      <c r="I12" s="25"/>
      <c r="J12" s="26"/>
      <c r="K12" s="26"/>
      <c r="L12" s="26"/>
      <c r="M12" s="13"/>
      <c r="N12" s="13"/>
    </row>
    <row r="13" spans="1:15" ht="14.25" customHeight="1" x14ac:dyDescent="0.3">
      <c r="A13" s="51"/>
      <c r="H13" s="134" t="s">
        <v>7</v>
      </c>
      <c r="I13" s="140"/>
      <c r="J13" s="140"/>
      <c r="K13" s="140"/>
      <c r="L13" s="34" t="s">
        <v>21</v>
      </c>
      <c r="M13" s="44">
        <v>30</v>
      </c>
      <c r="N13" s="61"/>
    </row>
    <row r="14" spans="1:15" ht="12.75" customHeight="1" x14ac:dyDescent="0.4">
      <c r="A14" s="51"/>
      <c r="H14" s="51"/>
      <c r="K14" s="8"/>
      <c r="L14" s="8"/>
      <c r="M14" s="14"/>
      <c r="N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81" t="s">
        <v>32</v>
      </c>
      <c r="F15" s="81" t="s">
        <v>5</v>
      </c>
      <c r="G15" s="83" t="s">
        <v>27</v>
      </c>
      <c r="H15" s="29" t="s">
        <v>20</v>
      </c>
      <c r="I15" s="29" t="s">
        <v>18</v>
      </c>
      <c r="J15" s="29" t="s">
        <v>4</v>
      </c>
      <c r="K15" s="5" t="s">
        <v>10</v>
      </c>
      <c r="L15" s="35" t="s">
        <v>23</v>
      </c>
      <c r="M15" s="29" t="s">
        <v>19</v>
      </c>
      <c r="N15" s="1"/>
      <c r="O15" s="1"/>
    </row>
    <row r="16" spans="1:15" ht="26.25" customHeight="1" x14ac:dyDescent="0.3">
      <c r="A16" s="27">
        <v>1</v>
      </c>
      <c r="B16" s="107" t="s">
        <v>250</v>
      </c>
      <c r="C16" s="107" t="s">
        <v>181</v>
      </c>
      <c r="D16" s="107" t="s">
        <v>251</v>
      </c>
      <c r="E16" s="95" t="s">
        <v>264</v>
      </c>
      <c r="F16" s="96" t="s">
        <v>39</v>
      </c>
      <c r="G16" s="96" t="s">
        <v>40</v>
      </c>
      <c r="H16" s="97" t="s">
        <v>34</v>
      </c>
      <c r="I16" s="97" t="s">
        <v>35</v>
      </c>
      <c r="J16" s="98">
        <v>10</v>
      </c>
      <c r="K16" s="98" t="s">
        <v>220</v>
      </c>
      <c r="L16" s="99">
        <v>15</v>
      </c>
      <c r="M16" s="36">
        <f>L16/$M$13*100</f>
        <v>50</v>
      </c>
      <c r="N16" s="1"/>
      <c r="O16" s="1"/>
    </row>
    <row r="17" spans="1:20" ht="26.25" customHeight="1" x14ac:dyDescent="0.3">
      <c r="A17" s="27">
        <v>2</v>
      </c>
      <c r="B17" s="120" t="s">
        <v>252</v>
      </c>
      <c r="C17" s="120" t="s">
        <v>150</v>
      </c>
      <c r="D17" s="120" t="s">
        <v>97</v>
      </c>
      <c r="E17" s="120" t="s">
        <v>265</v>
      </c>
      <c r="F17" s="121" t="s">
        <v>16</v>
      </c>
      <c r="G17" s="121" t="s">
        <v>40</v>
      </c>
      <c r="H17" s="40" t="s">
        <v>34</v>
      </c>
      <c r="I17" s="40" t="s">
        <v>35</v>
      </c>
      <c r="J17" s="41">
        <v>10</v>
      </c>
      <c r="K17" s="41" t="s">
        <v>221</v>
      </c>
      <c r="L17" s="42">
        <v>9</v>
      </c>
      <c r="M17" s="36">
        <f>L17/$M$13*100</f>
        <v>30</v>
      </c>
      <c r="N17" s="1"/>
      <c r="O17" s="1"/>
    </row>
    <row r="18" spans="1:20" ht="26.25" customHeight="1" x14ac:dyDescent="0.3">
      <c r="A18" s="27">
        <v>3</v>
      </c>
      <c r="B18" s="90" t="s">
        <v>255</v>
      </c>
      <c r="C18" s="90" t="s">
        <v>256</v>
      </c>
      <c r="D18" s="90" t="s">
        <v>85</v>
      </c>
      <c r="E18" s="82" t="s">
        <v>266</v>
      </c>
      <c r="F18" s="82" t="s">
        <v>39</v>
      </c>
      <c r="G18" s="82" t="s">
        <v>40</v>
      </c>
      <c r="H18" s="40" t="s">
        <v>34</v>
      </c>
      <c r="I18" s="40" t="s">
        <v>35</v>
      </c>
      <c r="J18" s="41">
        <v>10</v>
      </c>
      <c r="K18" s="41" t="s">
        <v>106</v>
      </c>
      <c r="L18" s="42">
        <v>7</v>
      </c>
      <c r="M18" s="36">
        <f>L18/$M$13*100</f>
        <v>23.333333333333332</v>
      </c>
      <c r="N18" s="1"/>
      <c r="O18" s="1"/>
    </row>
    <row r="19" spans="1:20" ht="26.25" customHeight="1" x14ac:dyDescent="0.3">
      <c r="A19" s="38">
        <v>4</v>
      </c>
      <c r="B19" s="107" t="s">
        <v>253</v>
      </c>
      <c r="C19" s="107" t="s">
        <v>254</v>
      </c>
      <c r="D19" s="107" t="s">
        <v>105</v>
      </c>
      <c r="E19" s="90" t="s">
        <v>267</v>
      </c>
      <c r="F19" s="86" t="s">
        <v>39</v>
      </c>
      <c r="G19" s="86" t="s">
        <v>40</v>
      </c>
      <c r="H19" s="40" t="s">
        <v>34</v>
      </c>
      <c r="I19" s="40" t="s">
        <v>35</v>
      </c>
      <c r="J19" s="41">
        <v>10</v>
      </c>
      <c r="K19" s="41" t="s">
        <v>106</v>
      </c>
      <c r="L19" s="43">
        <v>7</v>
      </c>
      <c r="M19" s="36">
        <f>L19/$M$13*100</f>
        <v>23.333333333333332</v>
      </c>
      <c r="N19" s="1"/>
      <c r="O19" s="1"/>
    </row>
    <row r="20" spans="1:20" s="80" customFormat="1" ht="26.25" customHeight="1" x14ac:dyDescent="0.3">
      <c r="A20" s="85">
        <v>5</v>
      </c>
      <c r="B20" s="107" t="s">
        <v>261</v>
      </c>
      <c r="C20" s="107" t="s">
        <v>262</v>
      </c>
      <c r="D20" s="107" t="s">
        <v>263</v>
      </c>
      <c r="E20" s="90" t="s">
        <v>268</v>
      </c>
      <c r="F20" s="86" t="s">
        <v>16</v>
      </c>
      <c r="G20" s="86" t="s">
        <v>40</v>
      </c>
      <c r="H20" s="87" t="s">
        <v>34</v>
      </c>
      <c r="I20" s="87" t="s">
        <v>35</v>
      </c>
      <c r="J20" s="88">
        <v>10</v>
      </c>
      <c r="K20" s="88" t="s">
        <v>106</v>
      </c>
      <c r="L20" s="91">
        <v>4</v>
      </c>
      <c r="M20" s="36">
        <f t="shared" ref="M20:M21" si="0">L20/$M$13*100</f>
        <v>13.333333333333334</v>
      </c>
    </row>
    <row r="21" spans="1:20" s="80" customFormat="1" ht="26.25" customHeight="1" x14ac:dyDescent="0.3">
      <c r="A21" s="85">
        <v>6</v>
      </c>
      <c r="B21" s="107" t="s">
        <v>257</v>
      </c>
      <c r="C21" s="107" t="s">
        <v>201</v>
      </c>
      <c r="D21" s="107" t="s">
        <v>258</v>
      </c>
      <c r="E21" s="90" t="s">
        <v>269</v>
      </c>
      <c r="F21" s="86" t="s">
        <v>39</v>
      </c>
      <c r="G21" s="86" t="s">
        <v>40</v>
      </c>
      <c r="H21" s="87" t="s">
        <v>34</v>
      </c>
      <c r="I21" s="87" t="s">
        <v>35</v>
      </c>
      <c r="J21" s="88">
        <v>10</v>
      </c>
      <c r="K21" s="88" t="s">
        <v>106</v>
      </c>
      <c r="L21" s="91">
        <v>4</v>
      </c>
      <c r="M21" s="36">
        <f t="shared" si="0"/>
        <v>13.333333333333334</v>
      </c>
    </row>
    <row r="22" spans="1:20" ht="26.25" customHeight="1" x14ac:dyDescent="0.3">
      <c r="A22" s="38">
        <v>7</v>
      </c>
      <c r="B22" s="107" t="s">
        <v>259</v>
      </c>
      <c r="C22" s="107" t="s">
        <v>260</v>
      </c>
      <c r="D22" s="107" t="s">
        <v>60</v>
      </c>
      <c r="E22" s="84" t="s">
        <v>270</v>
      </c>
      <c r="F22" s="85" t="s">
        <v>16</v>
      </c>
      <c r="G22" s="85" t="s">
        <v>40</v>
      </c>
      <c r="H22" s="40" t="s">
        <v>34</v>
      </c>
      <c r="I22" s="40" t="s">
        <v>35</v>
      </c>
      <c r="J22" s="41">
        <v>10</v>
      </c>
      <c r="K22" s="41" t="s">
        <v>106</v>
      </c>
      <c r="L22" s="43">
        <v>4</v>
      </c>
      <c r="M22" s="36">
        <f>L22/$M$13*100</f>
        <v>13.333333333333334</v>
      </c>
      <c r="N22" s="1"/>
      <c r="O22" s="1"/>
    </row>
    <row r="23" spans="1:20" ht="19.5" customHeight="1" x14ac:dyDescent="0.35">
      <c r="A23" s="147" t="s">
        <v>6</v>
      </c>
      <c r="B23" s="148"/>
      <c r="C23" s="21"/>
      <c r="D23" s="48"/>
      <c r="E23" s="110"/>
      <c r="F23" s="110"/>
      <c r="G23" s="110"/>
      <c r="H23" s="4"/>
      <c r="I23" s="48"/>
      <c r="J23" s="48"/>
      <c r="K23" s="10"/>
      <c r="L23" s="10"/>
      <c r="M23" s="48"/>
      <c r="N23" s="12"/>
      <c r="O23" s="19"/>
      <c r="P23" s="4"/>
    </row>
    <row r="24" spans="1:20" ht="16.5" customHeight="1" x14ac:dyDescent="0.35">
      <c r="A24" s="141" t="s">
        <v>302</v>
      </c>
      <c r="B24" s="129"/>
      <c r="C24" s="129"/>
      <c r="D24" s="62"/>
      <c r="E24" s="62"/>
      <c r="F24" s="62"/>
      <c r="G24" s="62"/>
      <c r="H24" s="111"/>
      <c r="I24" s="62"/>
      <c r="J24" s="49"/>
      <c r="K24" s="10"/>
      <c r="L24" s="10"/>
      <c r="M24" s="48"/>
      <c r="N24" s="12"/>
      <c r="O24" s="19"/>
      <c r="P24" s="4"/>
    </row>
    <row r="25" spans="1:20" customFormat="1" ht="16.5" customHeight="1" x14ac:dyDescent="0.35">
      <c r="B25" s="21" t="s">
        <v>303</v>
      </c>
      <c r="H25" s="112"/>
    </row>
    <row r="26" spans="1:20" customFormat="1" ht="16.5" customHeight="1" x14ac:dyDescent="0.35">
      <c r="B26" s="21"/>
      <c r="E26" s="105"/>
      <c r="F26" s="105"/>
      <c r="G26" s="105"/>
    </row>
    <row r="27" spans="1:20" customFormat="1" ht="16.5" customHeight="1" x14ac:dyDescent="0.35">
      <c r="B27" s="21"/>
      <c r="E27" s="105"/>
      <c r="F27" s="105"/>
      <c r="G27" s="105"/>
    </row>
    <row r="28" spans="1:20" ht="15.5" x14ac:dyDescent="0.35">
      <c r="A28" s="124" t="s">
        <v>8</v>
      </c>
      <c r="B28" s="125"/>
      <c r="C28" s="126"/>
      <c r="D28" s="127"/>
      <c r="E28" s="112"/>
    </row>
    <row r="29" spans="1:20" ht="33.75" customHeight="1" x14ac:dyDescent="0.3">
      <c r="A29" s="128" t="s">
        <v>11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9"/>
      <c r="N29" s="129"/>
      <c r="O29" s="129"/>
      <c r="P29" s="47"/>
      <c r="Q29" s="47"/>
      <c r="R29" s="47"/>
      <c r="S29" s="47"/>
      <c r="T29" s="47"/>
    </row>
    <row r="30" spans="1:20" ht="29.25" customHeight="1" x14ac:dyDescent="0.3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</row>
  </sheetData>
  <mergeCells count="15">
    <mergeCell ref="H9:K9"/>
    <mergeCell ref="A4:N4"/>
    <mergeCell ref="K5:N5"/>
    <mergeCell ref="H6:K6"/>
    <mergeCell ref="H7:K7"/>
    <mergeCell ref="H8:K8"/>
    <mergeCell ref="A29:O29"/>
    <mergeCell ref="A30:O30"/>
    <mergeCell ref="H10:K10"/>
    <mergeCell ref="H11:K11"/>
    <mergeCell ref="H13:K13"/>
    <mergeCell ref="A23:B23"/>
    <mergeCell ref="A24:C24"/>
    <mergeCell ref="A28:B28"/>
    <mergeCell ref="C28:D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opLeftCell="A7" workbookViewId="0">
      <selection activeCell="H15" sqref="H15:J2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94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1"/>
      <c r="O1" s="46" t="s">
        <v>24</v>
      </c>
    </row>
    <row r="2" spans="1:15" ht="15.5" x14ac:dyDescent="0.3">
      <c r="L2" s="1"/>
      <c r="N2" s="1"/>
      <c r="O2" s="45" t="s">
        <v>25</v>
      </c>
    </row>
    <row r="3" spans="1:15" ht="15.5" x14ac:dyDescent="0.3">
      <c r="L3" s="45"/>
      <c r="N3" s="51"/>
      <c r="O3" s="51"/>
    </row>
    <row r="4" spans="1:15" ht="20" x14ac:dyDescent="0.3">
      <c r="A4" s="142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/>
      <c r="O4" s="16"/>
    </row>
    <row r="5" spans="1:15" ht="20" x14ac:dyDescent="0.3">
      <c r="A5" s="2"/>
      <c r="B5" s="50"/>
      <c r="C5" s="50"/>
      <c r="D5" s="50"/>
      <c r="E5" s="55"/>
      <c r="F5" s="50"/>
      <c r="G5" s="50"/>
      <c r="I5" s="50"/>
      <c r="J5" s="50"/>
      <c r="K5" s="145"/>
      <c r="L5" s="145"/>
      <c r="M5" s="145"/>
      <c r="N5" s="145"/>
      <c r="O5" s="17"/>
    </row>
    <row r="6" spans="1:15" ht="22.5" customHeight="1" x14ac:dyDescent="0.3">
      <c r="A6" s="2"/>
      <c r="B6" s="50"/>
      <c r="C6" s="50"/>
      <c r="D6" s="50"/>
      <c r="E6" s="55"/>
      <c r="F6" s="22" t="s">
        <v>12</v>
      </c>
      <c r="G6" s="22"/>
      <c r="H6" s="146" t="s">
        <v>33</v>
      </c>
      <c r="I6" s="146"/>
      <c r="J6" s="146"/>
      <c r="K6" s="146"/>
      <c r="L6" s="30"/>
      <c r="M6" s="22" t="s">
        <v>13</v>
      </c>
      <c r="N6" s="37" t="s">
        <v>31</v>
      </c>
      <c r="O6" s="23"/>
    </row>
    <row r="7" spans="1:15" ht="14.25" customHeight="1" x14ac:dyDescent="0.3">
      <c r="A7" s="2"/>
      <c r="B7" s="50"/>
      <c r="C7" s="50"/>
      <c r="D7" s="50"/>
      <c r="E7" s="55"/>
      <c r="F7" s="50"/>
      <c r="G7" s="50"/>
      <c r="H7" s="138" t="s">
        <v>9</v>
      </c>
      <c r="I7" s="135"/>
      <c r="J7" s="135"/>
      <c r="K7" s="135"/>
      <c r="L7" s="59"/>
      <c r="M7" s="58"/>
      <c r="N7" s="11"/>
      <c r="O7" s="17"/>
    </row>
    <row r="8" spans="1:15" ht="19.5" customHeight="1" x14ac:dyDescent="0.3">
      <c r="A8" s="2"/>
      <c r="B8" s="50"/>
      <c r="C8" s="50"/>
      <c r="D8" s="50"/>
      <c r="E8" s="55"/>
      <c r="F8" s="50"/>
      <c r="G8" s="50"/>
      <c r="H8" s="132">
        <v>45567</v>
      </c>
      <c r="I8" s="133"/>
      <c r="J8" s="133"/>
      <c r="K8" s="133"/>
      <c r="L8" s="31"/>
      <c r="M8" s="33"/>
      <c r="N8" s="11"/>
      <c r="O8" s="17"/>
    </row>
    <row r="9" spans="1:15" ht="15" customHeight="1" x14ac:dyDescent="0.3">
      <c r="A9" s="2"/>
      <c r="B9" s="50"/>
      <c r="C9" s="50"/>
      <c r="D9" s="50"/>
      <c r="E9" s="55"/>
      <c r="F9" s="50"/>
      <c r="G9" s="50"/>
      <c r="H9" s="134" t="s">
        <v>22</v>
      </c>
      <c r="I9" s="135"/>
      <c r="J9" s="135"/>
      <c r="K9" s="135"/>
      <c r="L9" s="59"/>
      <c r="M9" s="58"/>
      <c r="N9" s="11"/>
      <c r="O9" s="17"/>
    </row>
    <row r="10" spans="1:15" ht="18" customHeight="1" x14ac:dyDescent="0.3">
      <c r="A10" s="2"/>
      <c r="B10" s="50"/>
      <c r="C10" s="50"/>
      <c r="D10" s="50"/>
      <c r="E10" s="55"/>
      <c r="F10" s="50"/>
      <c r="G10" s="50"/>
      <c r="H10" s="136" t="s">
        <v>34</v>
      </c>
      <c r="I10" s="137"/>
      <c r="J10" s="137"/>
      <c r="K10" s="137"/>
      <c r="L10" s="32"/>
      <c r="M10" s="58"/>
      <c r="N10" s="11"/>
      <c r="O10" s="17"/>
    </row>
    <row r="11" spans="1:15" ht="20.25" customHeight="1" x14ac:dyDescent="0.3">
      <c r="A11" s="2"/>
      <c r="B11" s="50"/>
      <c r="C11" s="50"/>
      <c r="D11" s="50"/>
      <c r="E11" s="55"/>
      <c r="F11" s="50"/>
      <c r="G11" s="50"/>
      <c r="H11" s="138" t="s">
        <v>17</v>
      </c>
      <c r="I11" s="139"/>
      <c r="J11" s="139"/>
      <c r="K11" s="139"/>
      <c r="L11" s="60"/>
      <c r="M11" s="58"/>
      <c r="N11" s="11"/>
      <c r="O11" s="17"/>
    </row>
    <row r="12" spans="1:15" ht="20.25" customHeight="1" x14ac:dyDescent="0.3">
      <c r="A12" s="51"/>
      <c r="H12" s="113">
        <v>10</v>
      </c>
      <c r="I12" s="25"/>
      <c r="J12" s="26"/>
      <c r="K12" s="26"/>
      <c r="L12" s="26"/>
      <c r="M12" s="13"/>
    </row>
    <row r="13" spans="1:15" ht="14.25" customHeight="1" x14ac:dyDescent="0.3">
      <c r="A13" s="51"/>
      <c r="H13" s="134" t="s">
        <v>7</v>
      </c>
      <c r="I13" s="140"/>
      <c r="J13" s="140"/>
      <c r="K13" s="140"/>
      <c r="L13" s="34" t="s">
        <v>21</v>
      </c>
      <c r="M13" s="44">
        <v>30</v>
      </c>
    </row>
    <row r="14" spans="1:15" ht="12.75" customHeight="1" x14ac:dyDescent="0.4">
      <c r="A14" s="51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32</v>
      </c>
      <c r="F15" s="7" t="s">
        <v>5</v>
      </c>
      <c r="G15" s="28" t="s">
        <v>27</v>
      </c>
      <c r="H15" s="29" t="s">
        <v>20</v>
      </c>
      <c r="I15" s="29" t="s">
        <v>18</v>
      </c>
      <c r="J15" s="29" t="s">
        <v>4</v>
      </c>
      <c r="K15" s="5" t="s">
        <v>10</v>
      </c>
      <c r="L15" s="35" t="s">
        <v>23</v>
      </c>
      <c r="M15" s="29" t="s">
        <v>19</v>
      </c>
      <c r="N15" s="1"/>
      <c r="O15" s="1"/>
    </row>
    <row r="16" spans="1:15" ht="26.25" customHeight="1" x14ac:dyDescent="0.3">
      <c r="A16" s="27">
        <v>1</v>
      </c>
      <c r="B16" s="120" t="s">
        <v>271</v>
      </c>
      <c r="C16" s="120" t="s">
        <v>272</v>
      </c>
      <c r="D16" s="120" t="s">
        <v>273</v>
      </c>
      <c r="E16" s="95" t="s">
        <v>292</v>
      </c>
      <c r="F16" s="96" t="s">
        <v>16</v>
      </c>
      <c r="G16" s="96" t="s">
        <v>40</v>
      </c>
      <c r="H16" s="97" t="s">
        <v>34</v>
      </c>
      <c r="I16" s="97" t="s">
        <v>35</v>
      </c>
      <c r="J16" s="98">
        <v>11</v>
      </c>
      <c r="K16" s="98" t="s">
        <v>220</v>
      </c>
      <c r="L16" s="99">
        <v>30</v>
      </c>
      <c r="M16" s="36">
        <f>L16/$M$13*100</f>
        <v>100</v>
      </c>
      <c r="N16" s="1"/>
      <c r="O16" s="1"/>
    </row>
    <row r="17" spans="1:20" ht="26.25" customHeight="1" x14ac:dyDescent="0.3">
      <c r="A17" s="27">
        <v>2</v>
      </c>
      <c r="B17" s="95" t="s">
        <v>274</v>
      </c>
      <c r="C17" s="95" t="s">
        <v>154</v>
      </c>
      <c r="D17" s="95" t="s">
        <v>200</v>
      </c>
      <c r="E17" s="84" t="s">
        <v>293</v>
      </c>
      <c r="F17" s="38" t="s">
        <v>39</v>
      </c>
      <c r="G17" s="38" t="s">
        <v>40</v>
      </c>
      <c r="H17" s="40" t="s">
        <v>34</v>
      </c>
      <c r="I17" s="40" t="s">
        <v>35</v>
      </c>
      <c r="J17" s="41">
        <v>11</v>
      </c>
      <c r="K17" s="41" t="s">
        <v>221</v>
      </c>
      <c r="L17" s="42">
        <v>10</v>
      </c>
      <c r="M17" s="36">
        <f t="shared" ref="M17:M25" si="0">L17/$M$13*100</f>
        <v>33.333333333333329</v>
      </c>
      <c r="N17" s="1"/>
      <c r="O17" s="1"/>
    </row>
    <row r="18" spans="1:20" ht="26.25" customHeight="1" x14ac:dyDescent="0.3">
      <c r="A18" s="27">
        <v>3</v>
      </c>
      <c r="B18" s="107" t="s">
        <v>275</v>
      </c>
      <c r="C18" s="107" t="s">
        <v>276</v>
      </c>
      <c r="D18" s="107" t="s">
        <v>277</v>
      </c>
      <c r="E18" s="90" t="s">
        <v>295</v>
      </c>
      <c r="F18" s="39" t="s">
        <v>39</v>
      </c>
      <c r="G18" s="39" t="s">
        <v>40</v>
      </c>
      <c r="H18" s="40" t="s">
        <v>34</v>
      </c>
      <c r="I18" s="40" t="s">
        <v>35</v>
      </c>
      <c r="J18" s="41">
        <v>11</v>
      </c>
      <c r="K18" s="41" t="s">
        <v>106</v>
      </c>
      <c r="L18" s="42">
        <v>6</v>
      </c>
      <c r="M18" s="36">
        <f t="shared" si="0"/>
        <v>20</v>
      </c>
      <c r="N18" s="1"/>
      <c r="O18" s="1"/>
    </row>
    <row r="19" spans="1:20" s="80" customFormat="1" ht="26.25" customHeight="1" x14ac:dyDescent="0.3">
      <c r="A19" s="82">
        <v>4</v>
      </c>
      <c r="B19" s="90" t="s">
        <v>278</v>
      </c>
      <c r="C19" s="90" t="s">
        <v>279</v>
      </c>
      <c r="D19" s="90" t="s">
        <v>280</v>
      </c>
      <c r="E19" s="90" t="s">
        <v>296</v>
      </c>
      <c r="F19" s="86" t="s">
        <v>16</v>
      </c>
      <c r="G19" s="86" t="s">
        <v>40</v>
      </c>
      <c r="H19" s="87" t="s">
        <v>34</v>
      </c>
      <c r="I19" s="87" t="s">
        <v>35</v>
      </c>
      <c r="J19" s="88">
        <v>11</v>
      </c>
      <c r="K19" s="88" t="s">
        <v>106</v>
      </c>
      <c r="L19" s="89">
        <v>4</v>
      </c>
      <c r="M19" s="36">
        <f t="shared" si="0"/>
        <v>13.333333333333334</v>
      </c>
    </row>
    <row r="20" spans="1:20" s="80" customFormat="1" ht="26.25" customHeight="1" x14ac:dyDescent="0.3">
      <c r="A20" s="82">
        <v>5</v>
      </c>
      <c r="B20" s="107" t="s">
        <v>281</v>
      </c>
      <c r="C20" s="107" t="s">
        <v>256</v>
      </c>
      <c r="D20" s="107" t="s">
        <v>291</v>
      </c>
      <c r="E20" s="90" t="s">
        <v>297</v>
      </c>
      <c r="F20" s="86" t="s">
        <v>39</v>
      </c>
      <c r="G20" s="86" t="s">
        <v>40</v>
      </c>
      <c r="H20" s="87" t="s">
        <v>34</v>
      </c>
      <c r="I20" s="87" t="s">
        <v>35</v>
      </c>
      <c r="J20" s="88">
        <v>11</v>
      </c>
      <c r="K20" s="88" t="s">
        <v>106</v>
      </c>
      <c r="L20" s="89">
        <v>3</v>
      </c>
      <c r="M20" s="36">
        <f t="shared" si="0"/>
        <v>10</v>
      </c>
    </row>
    <row r="21" spans="1:20" s="80" customFormat="1" ht="26.25" customHeight="1" x14ac:dyDescent="0.3">
      <c r="A21" s="82">
        <v>6</v>
      </c>
      <c r="B21" s="120" t="s">
        <v>282</v>
      </c>
      <c r="C21" s="120" t="s">
        <v>283</v>
      </c>
      <c r="D21" s="120" t="s">
        <v>204</v>
      </c>
      <c r="E21" s="122" t="s">
        <v>298</v>
      </c>
      <c r="F21" s="123" t="s">
        <v>39</v>
      </c>
      <c r="G21" s="123" t="s">
        <v>40</v>
      </c>
      <c r="H21" s="87" t="s">
        <v>34</v>
      </c>
      <c r="I21" s="87" t="s">
        <v>35</v>
      </c>
      <c r="J21" s="88">
        <v>11</v>
      </c>
      <c r="K21" s="88" t="s">
        <v>106</v>
      </c>
      <c r="L21" s="89">
        <v>3</v>
      </c>
      <c r="M21" s="36">
        <f t="shared" si="0"/>
        <v>10</v>
      </c>
    </row>
    <row r="22" spans="1:20" s="80" customFormat="1" ht="26.25" customHeight="1" x14ac:dyDescent="0.3">
      <c r="A22" s="82">
        <v>7</v>
      </c>
      <c r="B22" s="116" t="s">
        <v>285</v>
      </c>
      <c r="C22" s="116" t="s">
        <v>260</v>
      </c>
      <c r="D22" s="116" t="s">
        <v>284</v>
      </c>
      <c r="E22" s="90" t="s">
        <v>294</v>
      </c>
      <c r="F22" s="86" t="s">
        <v>16</v>
      </c>
      <c r="G22" s="86" t="s">
        <v>40</v>
      </c>
      <c r="H22" s="87" t="s">
        <v>34</v>
      </c>
      <c r="I22" s="87" t="s">
        <v>35</v>
      </c>
      <c r="J22" s="88">
        <v>11</v>
      </c>
      <c r="K22" s="88" t="s">
        <v>106</v>
      </c>
      <c r="L22" s="89">
        <v>2</v>
      </c>
      <c r="M22" s="36">
        <f t="shared" si="0"/>
        <v>6.666666666666667</v>
      </c>
    </row>
    <row r="23" spans="1:20" s="80" customFormat="1" ht="26.25" customHeight="1" x14ac:dyDescent="0.3">
      <c r="A23" s="82">
        <v>8</v>
      </c>
      <c r="B23" s="107" t="s">
        <v>288</v>
      </c>
      <c r="C23" s="107" t="s">
        <v>289</v>
      </c>
      <c r="D23" s="107" t="s">
        <v>290</v>
      </c>
      <c r="E23" s="90" t="s">
        <v>299</v>
      </c>
      <c r="F23" s="86" t="s">
        <v>39</v>
      </c>
      <c r="G23" s="86" t="s">
        <v>40</v>
      </c>
      <c r="H23" s="87" t="s">
        <v>34</v>
      </c>
      <c r="I23" s="87" t="s">
        <v>35</v>
      </c>
      <c r="J23" s="88">
        <v>11</v>
      </c>
      <c r="K23" s="88" t="s">
        <v>106</v>
      </c>
      <c r="L23" s="89">
        <v>1</v>
      </c>
      <c r="M23" s="36">
        <f t="shared" si="0"/>
        <v>3.3333333333333335</v>
      </c>
    </row>
    <row r="24" spans="1:20" ht="26.25" customHeight="1" x14ac:dyDescent="0.3">
      <c r="A24" s="38">
        <v>9</v>
      </c>
      <c r="B24" s="107" t="s">
        <v>287</v>
      </c>
      <c r="C24" s="107" t="s">
        <v>286</v>
      </c>
      <c r="D24" s="107" t="s">
        <v>71</v>
      </c>
      <c r="E24" s="88" t="s">
        <v>300</v>
      </c>
      <c r="F24" s="88" t="s">
        <v>16</v>
      </c>
      <c r="G24" s="88" t="s">
        <v>40</v>
      </c>
      <c r="H24" s="40" t="s">
        <v>34</v>
      </c>
      <c r="I24" s="40" t="s">
        <v>35</v>
      </c>
      <c r="J24" s="41">
        <v>11</v>
      </c>
      <c r="K24" s="41" t="s">
        <v>106</v>
      </c>
      <c r="L24" s="43">
        <v>0</v>
      </c>
      <c r="M24" s="36">
        <f t="shared" si="0"/>
        <v>0</v>
      </c>
      <c r="N24" s="1"/>
      <c r="O24" s="1"/>
    </row>
    <row r="25" spans="1:20" ht="26.25" customHeight="1" x14ac:dyDescent="0.3">
      <c r="A25" s="38">
        <v>10</v>
      </c>
      <c r="B25" s="107" t="s">
        <v>145</v>
      </c>
      <c r="C25" s="107" t="s">
        <v>260</v>
      </c>
      <c r="D25" s="107" t="s">
        <v>66</v>
      </c>
      <c r="E25" s="84" t="s">
        <v>301</v>
      </c>
      <c r="F25" s="38" t="s">
        <v>16</v>
      </c>
      <c r="G25" s="38" t="s">
        <v>40</v>
      </c>
      <c r="H25" s="40" t="s">
        <v>34</v>
      </c>
      <c r="I25" s="40" t="s">
        <v>35</v>
      </c>
      <c r="J25" s="41">
        <v>11</v>
      </c>
      <c r="K25" s="41" t="s">
        <v>106</v>
      </c>
      <c r="L25" s="43">
        <v>0</v>
      </c>
      <c r="M25" s="36">
        <f t="shared" si="0"/>
        <v>0</v>
      </c>
      <c r="N25" s="1"/>
      <c r="O25" s="1"/>
    </row>
    <row r="26" spans="1:20" ht="19.5" customHeight="1" x14ac:dyDescent="0.35">
      <c r="A26" s="147" t="s">
        <v>6</v>
      </c>
      <c r="B26" s="148"/>
      <c r="C26" s="21"/>
      <c r="D26" s="48"/>
      <c r="E26" s="52"/>
      <c r="F26" s="48"/>
      <c r="G26" s="48"/>
      <c r="H26" s="110"/>
      <c r="I26" s="48"/>
      <c r="J26" s="48"/>
      <c r="K26" s="10"/>
      <c r="L26" s="10"/>
      <c r="M26" s="48"/>
      <c r="N26" s="12"/>
      <c r="O26" s="19"/>
      <c r="P26" s="4"/>
    </row>
    <row r="27" spans="1:20" ht="16.5" customHeight="1" x14ac:dyDescent="0.35">
      <c r="A27" s="141" t="s">
        <v>302</v>
      </c>
      <c r="B27" s="129"/>
      <c r="C27" s="129"/>
      <c r="D27" s="49"/>
      <c r="E27" s="54"/>
      <c r="F27" s="49"/>
      <c r="G27" s="49"/>
      <c r="H27" s="111"/>
      <c r="I27" s="49"/>
      <c r="J27" s="49"/>
      <c r="K27" s="10"/>
      <c r="L27" s="10"/>
      <c r="M27" s="48"/>
      <c r="N27" s="12"/>
      <c r="O27" s="19"/>
      <c r="P27" s="4"/>
    </row>
    <row r="28" spans="1:20" customFormat="1" ht="16.5" customHeight="1" x14ac:dyDescent="0.35">
      <c r="B28" s="21" t="s">
        <v>303</v>
      </c>
      <c r="H28" s="112"/>
    </row>
    <row r="29" spans="1:20" customFormat="1" ht="16.5" customHeight="1" x14ac:dyDescent="0.35">
      <c r="B29" s="21"/>
      <c r="H29" s="112"/>
    </row>
    <row r="30" spans="1:20" customFormat="1" ht="16.5" customHeight="1" x14ac:dyDescent="0.35">
      <c r="B30" s="21"/>
      <c r="H30" s="112"/>
    </row>
    <row r="31" spans="1:20" ht="15.5" x14ac:dyDescent="0.35">
      <c r="A31" s="124" t="s">
        <v>8</v>
      </c>
      <c r="B31" s="125"/>
      <c r="C31" s="126"/>
      <c r="D31" s="127"/>
      <c r="E31" s="53"/>
    </row>
    <row r="32" spans="1:20" ht="33.75" customHeight="1" x14ac:dyDescent="0.3">
      <c r="A32" s="128" t="s">
        <v>11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9"/>
      <c r="N32" s="129"/>
      <c r="O32" s="129"/>
      <c r="P32" s="47"/>
      <c r="Q32" s="47"/>
      <c r="R32" s="47"/>
      <c r="S32" s="47"/>
      <c r="T32" s="47"/>
    </row>
    <row r="33" spans="1:15" ht="29.25" customHeight="1" x14ac:dyDescent="0.3">
      <c r="A33" s="130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</row>
  </sheetData>
  <mergeCells count="15">
    <mergeCell ref="H9:K9"/>
    <mergeCell ref="A4:N4"/>
    <mergeCell ref="K5:N5"/>
    <mergeCell ref="H6:K6"/>
    <mergeCell ref="H7:K7"/>
    <mergeCell ref="H8:K8"/>
    <mergeCell ref="A32:O32"/>
    <mergeCell ref="A33:O33"/>
    <mergeCell ref="H10:K10"/>
    <mergeCell ref="H11:K11"/>
    <mergeCell ref="H13:K13"/>
    <mergeCell ref="A26:B26"/>
    <mergeCell ref="A27:C27"/>
    <mergeCell ref="A31:B31"/>
    <mergeCell ref="C31:D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2024-11-07T16:21:08Z</dcterms:modified>
</cp:coreProperties>
</file>